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2محافظة طوباس\"/>
    </mc:Choice>
  </mc:AlternateContent>
  <bookViews>
    <workbookView xWindow="0" yWindow="0" windowWidth="24000" windowHeight="9405" tabRatio="952" firstSheet="26" activeTab="51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'1'!$A$1:$F$31</definedName>
    <definedName name="_xlnm.Print_Area" localSheetId="7">'10+11'!$A$1:$I$41</definedName>
    <definedName name="_xlnm.Print_Area" localSheetId="8">'12+13'!$A$1:$I$25</definedName>
    <definedName name="_xlnm.Print_Area" localSheetId="9">'14+15'!$A$1:$G$42</definedName>
    <definedName name="_xlnm.Print_Area" localSheetId="10">'16'!$A$1:$Q$45</definedName>
    <definedName name="_xlnm.Print_Area" localSheetId="11">'17A'!$A$1:$H$15</definedName>
    <definedName name="_xlnm.Print_Area" localSheetId="12">'17B'!$A$1:$K$19</definedName>
    <definedName name="_xlnm.Print_Area" localSheetId="13">'18'!$A$1:$I$14</definedName>
    <definedName name="_xlnm.Print_Area" localSheetId="14">'19'!$A$1:$I$15</definedName>
    <definedName name="_xlnm.Print_Area" localSheetId="1">'2'!$A$1:$I$30</definedName>
    <definedName name="_xlnm.Print_Area" localSheetId="15">'20+21'!$A$1:$I$41</definedName>
    <definedName name="_xlnm.Print_Area" localSheetId="16">'22'!$A$1:$F$31</definedName>
    <definedName name="_xlnm.Print_Area" localSheetId="17">'23'!$A$1:$F$34</definedName>
    <definedName name="_xlnm.Print_Area" localSheetId="18">'24'!$A$1:$H$32</definedName>
    <definedName name="_xlnm.Print_Area" localSheetId="19">'25'!$A$1:$D$33</definedName>
    <definedName name="_xlnm.Print_Area" localSheetId="20">'26'!$A$1:$G$34</definedName>
    <definedName name="_xlnm.Print_Area" localSheetId="21">'27'!$A$1:$E$34</definedName>
    <definedName name="_xlnm.Print_Area" localSheetId="22">'28'!$A$1:$F$34</definedName>
    <definedName name="_xlnm.Print_Area" localSheetId="23">'29'!$A$1:$F$62</definedName>
    <definedName name="_xlnm.Print_Area" localSheetId="2">'3'!$A$1:$F$14</definedName>
    <definedName name="_xlnm.Print_Area" localSheetId="24">'30'!$A$1:$F$62</definedName>
    <definedName name="_xlnm.Print_Area" localSheetId="25">'31'!$A$1:$I$33</definedName>
    <definedName name="_xlnm.Print_Area" localSheetId="26">'32'!$A$1:$D$60</definedName>
    <definedName name="_xlnm.Print_Area" localSheetId="27">'33'!$A$1:$G$62</definedName>
    <definedName name="_xlnm.Print_Area" localSheetId="28">'34'!$A$1:$G$62</definedName>
    <definedName name="_xlnm.Print_Area" localSheetId="29">'35'!$A$1:$F$62</definedName>
    <definedName name="_xlnm.Print_Area" localSheetId="30">'36'!$A$1:$G$62</definedName>
    <definedName name="_xlnm.Print_Area" localSheetId="31">'37'!$A$1:$F$43</definedName>
    <definedName name="_xlnm.Print_Area" localSheetId="32">'38'!$A$1:$D$43</definedName>
    <definedName name="_xlnm.Print_Area" localSheetId="33">'39'!$A$1:$G$31</definedName>
    <definedName name="_xlnm.Print_Area" localSheetId="3">'4'!$A$1:$N$15</definedName>
    <definedName name="_xlnm.Print_Area" localSheetId="34">'40'!$A$1:$G$31</definedName>
    <definedName name="_xlnm.Print_Area" localSheetId="35">'41'!$A$1:$G$44</definedName>
    <definedName name="_xlnm.Print_Area" localSheetId="36">'42'!$A$1:$G$43</definedName>
    <definedName name="_xlnm.Print_Area" localSheetId="37">'43'!$A$1:$E$45</definedName>
    <definedName name="_xlnm.Print_Area" localSheetId="38">'44'!$A$1:$E$44</definedName>
    <definedName name="_xlnm.Print_Area" localSheetId="39">'45'!$A$1:$F$45</definedName>
    <definedName name="_xlnm.Print_Area" localSheetId="40">'46'!$A$1:$F$44</definedName>
    <definedName name="_xlnm.Print_Area" localSheetId="41">'47'!$A$1:$E$45</definedName>
    <definedName name="_xlnm.Print_Area" localSheetId="42">'48'!$A$1:$E$44</definedName>
    <definedName name="_xlnm.Print_Area" localSheetId="43">'49'!$A$1:$E$31</definedName>
    <definedName name="_xlnm.Print_Area" localSheetId="4">'5'!$A$1:$N$15</definedName>
    <definedName name="_xlnm.Print_Area" localSheetId="44">'50'!$A$1:$E$30</definedName>
    <definedName name="_xlnm.Print_Area" localSheetId="45">'51'!$A$1:$E$45</definedName>
    <definedName name="_xlnm.Print_Area" localSheetId="46">'52'!$A$1:$E$44</definedName>
    <definedName name="_xlnm.Print_Area" localSheetId="47">'53'!$A$1:$K$31</definedName>
    <definedName name="_xlnm.Print_Area" localSheetId="48">'54'!$A$1:$F$30</definedName>
    <definedName name="_xlnm.Print_Area" localSheetId="49">'55'!$A$1:$I$31</definedName>
    <definedName name="_xlnm.Print_Area" localSheetId="50">'56'!$A$1:$G$30</definedName>
    <definedName name="_xlnm.Print_Area" localSheetId="51">'57'!$A$1:$I$31</definedName>
    <definedName name="_xlnm.Print_Area" localSheetId="52">'58'!$A$1:$G$30</definedName>
    <definedName name="_xlnm.Print_Area" localSheetId="53">'59'!$A$1:$E$30</definedName>
    <definedName name="_xlnm.Print_Area" localSheetId="5">'6+7'!$A$1:$F$41</definedName>
    <definedName name="_xlnm.Print_Area" localSheetId="54">'60'!$A$1:$E$30</definedName>
    <definedName name="_xlnm.Print_Area" localSheetId="55">'61'!$A$1:$I$30</definedName>
    <definedName name="_xlnm.Print_Area" localSheetId="56">'62'!$A$1:$E$30</definedName>
    <definedName name="_xlnm.Print_Area" localSheetId="57">'63'!$A$1:$F$30</definedName>
    <definedName name="_xlnm.Print_Area" localSheetId="58">'64'!$A$1:$E$47</definedName>
    <definedName name="_xlnm.Print_Area" localSheetId="59">'65'!$A$1:$E$47</definedName>
    <definedName name="_xlnm.Print_Area" localSheetId="60">'66'!$A$1:$F$27</definedName>
    <definedName name="_xlnm.Print_Area" localSheetId="61">'67'!$A$1:$F$11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calcChain.xml><?xml version="1.0" encoding="utf-8"?>
<calcChain xmlns="http://schemas.openxmlformats.org/spreadsheetml/2006/main">
  <c r="H8" i="239" l="1"/>
  <c r="I8" i="239"/>
  <c r="G8" i="239"/>
  <c r="H28" i="1" l="1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2" i="1"/>
  <c r="H11" i="1"/>
  <c r="H10" i="1"/>
  <c r="H9" i="1"/>
  <c r="H8" i="1"/>
  <c r="H7" i="1"/>
  <c r="G6" i="1"/>
  <c r="F6" i="1"/>
  <c r="E6" i="1"/>
  <c r="D6" i="1"/>
  <c r="C6" i="1"/>
  <c r="B6" i="1"/>
  <c r="H6" i="1" l="1"/>
</calcChain>
</file>

<file path=xl/sharedStrings.xml><?xml version="1.0" encoding="utf-8"?>
<sst xmlns="http://schemas.openxmlformats.org/spreadsheetml/2006/main" count="6649" uniqueCount="852">
  <si>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</si>
  <si>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</si>
  <si>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</si>
  <si>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</si>
  <si>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</si>
  <si>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</si>
  <si>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</si>
  <si>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</si>
  <si>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</si>
  <si>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</si>
  <si>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</si>
  <si>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</si>
  <si>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</si>
  <si>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</si>
  <si>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</si>
  <si>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</si>
  <si>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</si>
  <si>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</si>
  <si>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</si>
  <si>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</si>
  <si>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</si>
  <si>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</si>
  <si>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</si>
  <si>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</si>
  <si>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</si>
  <si>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</si>
  <si>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</si>
  <si>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</si>
  <si>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</si>
  <si>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</si>
  <si>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</si>
  <si>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</si>
  <si>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</si>
  <si>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</si>
  <si>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</si>
  <si>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</si>
  <si>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</si>
  <si>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</si>
  <si>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</si>
  <si>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</si>
  <si>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</si>
  <si>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</si>
  <si>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</si>
  <si>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</si>
  <si>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</si>
  <si>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</si>
  <si>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</si>
  <si>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</si>
  <si>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</si>
  <si>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</si>
  <si>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</si>
  <si>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</si>
  <si>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</si>
  <si>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</si>
  <si>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</si>
  <si>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</si>
  <si>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</si>
  <si>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</si>
  <si>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</si>
  <si>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</si>
  <si>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</si>
  <si>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</si>
  <si>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</si>
  <si>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</si>
  <si>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</si>
  <si>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</si>
  <si>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</si>
  <si>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</si>
  <si>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</si>
  <si>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</si>
  <si>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</si>
  <si>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</si>
  <si>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</si>
  <si>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</si>
  <si>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</si>
  <si>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</si>
  <si>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</si>
  <si>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</si>
  <si>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</si>
  <si>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</si>
  <si>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</si>
  <si>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</si>
  <si>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</si>
  <si>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</si>
  <si>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</si>
  <si>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</si>
  <si>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</si>
  <si>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</si>
  <si>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</si>
  <si>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فرنسية</t>
  </si>
  <si>
    <t>أنفاق أرضية</t>
  </si>
  <si>
    <t>Plastic House</t>
  </si>
  <si>
    <t>French Tunnel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</si>
  <si>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</si>
  <si>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</si>
  <si>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</si>
  <si>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</si>
  <si>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</si>
  <si>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</si>
  <si>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</si>
  <si>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</si>
  <si>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</si>
  <si>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</si>
  <si>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</si>
  <si>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</si>
  <si>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</si>
  <si>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</si>
  <si>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</si>
  <si>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</si>
  <si>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</si>
  <si>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</si>
  <si>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</si>
  <si>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</si>
  <si>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</si>
  <si>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</si>
  <si>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</si>
  <si>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</si>
  <si>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</si>
  <si>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</si>
  <si>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</si>
  <si>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</si>
  <si>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</si>
  <si>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</si>
  <si>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</si>
  <si>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</si>
  <si>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</si>
  <si>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</si>
  <si>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</si>
  <si>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</si>
  <si>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</si>
  <si>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</si>
  <si>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</si>
  <si>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</si>
  <si>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</si>
  <si>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</si>
  <si>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</si>
  <si>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</si>
  <si>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</si>
  <si>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</si>
  <si>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</si>
  <si>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</si>
  <si>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</si>
  <si>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</si>
  <si>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</si>
  <si>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</si>
  <si>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</si>
  <si>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</si>
  <si>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</si>
  <si>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</si>
  <si>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</si>
  <si>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</si>
  <si>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</si>
  <si>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</si>
  <si>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</si>
  <si>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</si>
  <si>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</si>
  <si>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>نباتيه</t>
  </si>
  <si>
    <t>حيوانيه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</si>
  <si>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</si>
  <si>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</si>
  <si>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</si>
  <si>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</si>
  <si>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</si>
  <si>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</si>
  <si>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</si>
  <si>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</si>
  <si>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</si>
  <si>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</si>
  <si>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</si>
  <si>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</si>
  <si>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</si>
  <si>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</si>
  <si>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</si>
  <si>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</si>
  <si>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</si>
  <si>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</si>
  <si>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</si>
  <si>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</si>
  <si>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</si>
  <si>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</si>
  <si>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</si>
  <si>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</si>
  <si>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</si>
  <si>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</si>
  <si>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</si>
  <si>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</si>
  <si>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</si>
  <si>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</si>
  <si>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</si>
  <si>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</si>
  <si>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</si>
  <si>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</si>
  <si>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</si>
  <si>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</si>
  <si>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</si>
  <si>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</si>
  <si>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</si>
  <si>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</si>
  <si>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</si>
  <si>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</si>
  <si>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</si>
  <si>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</si>
  <si>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</si>
  <si>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</si>
  <si>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</si>
  <si>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</si>
  <si>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</si>
  <si>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</si>
  <si>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</si>
  <si>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</si>
  <si>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</si>
  <si>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</si>
  <si>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</si>
  <si>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</si>
  <si>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</si>
  <si>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</si>
  <si>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</si>
  <si>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</si>
  <si>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</si>
  <si>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</si>
  <si>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</si>
  <si>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</si>
  <si>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</si>
  <si>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</si>
  <si>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</si>
  <si>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</si>
  <si>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</si>
  <si>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</si>
  <si>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</si>
  <si>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</si>
  <si>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</si>
  <si>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</si>
  <si>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</si>
  <si>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</si>
  <si>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</si>
  <si>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</si>
  <si>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</si>
  <si>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</si>
  <si>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</si>
  <si>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</si>
  <si>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</si>
  <si>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</si>
  <si>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</si>
  <si>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سمسم</t>
  </si>
  <si>
    <t>Sesame</t>
  </si>
  <si>
    <t>يانسون</t>
  </si>
  <si>
    <t>Anise</t>
  </si>
  <si>
    <t>ميرمية</t>
  </si>
  <si>
    <t>Meramieh</t>
  </si>
  <si>
    <t>نعناع</t>
  </si>
  <si>
    <t>Ment</t>
  </si>
  <si>
    <t>زعتر</t>
  </si>
  <si>
    <t>Thyme</t>
  </si>
  <si>
    <t>محاصيل مشروبات أخرى</t>
  </si>
  <si>
    <t>Other Beverage Crops</t>
  </si>
  <si>
    <t>فول (يابس)</t>
  </si>
  <si>
    <t>Broad Bean</t>
  </si>
  <si>
    <t>حمص (يابس)</t>
  </si>
  <si>
    <t>Chick Peas</t>
  </si>
  <si>
    <t>عدس</t>
  </si>
  <si>
    <t>Lentil</t>
  </si>
  <si>
    <t>بازيلاء</t>
  </si>
  <si>
    <t>Peas</t>
  </si>
  <si>
    <t>بيقيا</t>
  </si>
  <si>
    <t>Sern</t>
  </si>
  <si>
    <t>محاصيل مخلوطة</t>
  </si>
  <si>
    <t>Mixed Crops</t>
  </si>
  <si>
    <t>برسيم</t>
  </si>
  <si>
    <t>Clover</t>
  </si>
  <si>
    <t>دخان بلدي هيشي</t>
  </si>
  <si>
    <t>Local Tobacco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</si>
  <si>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</si>
  <si>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</si>
  <si>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</si>
  <si>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</si>
  <si>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</si>
  <si>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</si>
  <si>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</si>
  <si>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</si>
  <si>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</si>
  <si>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</si>
  <si>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</si>
  <si>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</si>
  <si>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</si>
  <si>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ارضي شوكي</t>
  </si>
  <si>
    <t>Artichoke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</si>
  <si>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</si>
  <si>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</si>
  <si>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</si>
  <si>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</si>
  <si>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</si>
  <si>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</si>
  <si>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</si>
  <si>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</si>
  <si>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</si>
  <si>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</si>
  <si>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</si>
  <si>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</si>
  <si>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</si>
  <si>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</si>
  <si>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</si>
  <si>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</si>
  <si>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</si>
  <si>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</si>
  <si>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</si>
  <si>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</si>
  <si>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</si>
  <si>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</si>
  <si>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</si>
  <si>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</si>
  <si>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</si>
  <si>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</si>
  <si>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</si>
  <si>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</si>
  <si>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</si>
  <si>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</si>
  <si>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</si>
  <si>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</si>
  <si>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</si>
  <si>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</si>
  <si>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</si>
  <si>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</si>
  <si>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</si>
  <si>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</si>
  <si>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</si>
  <si>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</si>
  <si>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</si>
  <si>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</si>
  <si>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</si>
  <si>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</si>
  <si>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</si>
  <si>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</si>
  <si>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</si>
  <si>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</si>
  <si>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بنجر أحمر</t>
  </si>
  <si>
    <t>Red Beet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</si>
  <si>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</si>
  <si>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</si>
  <si>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</si>
  <si>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</si>
  <si>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</si>
  <si>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</si>
  <si>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</si>
  <si>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</si>
  <si>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</si>
  <si>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</si>
  <si>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</si>
  <si>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</si>
  <si>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فاصولياء صفراء</t>
  </si>
  <si>
    <t>Kidney Bean (yellow)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</si>
  <si>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</si>
  <si>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</si>
  <si>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</si>
  <si>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</si>
  <si>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</si>
  <si>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</si>
  <si>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</si>
  <si>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</si>
  <si>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</si>
  <si>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</si>
  <si>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</si>
  <si>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</si>
  <si>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</si>
  <si>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</si>
  <si>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</si>
  <si>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</si>
  <si>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</si>
  <si>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</si>
  <si>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</si>
  <si>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</si>
  <si>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</si>
  <si>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</si>
  <si>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</si>
  <si>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</si>
  <si>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</si>
  <si>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</si>
  <si>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</si>
  <si>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</si>
  <si>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</si>
  <si>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</si>
  <si>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</si>
  <si>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</si>
  <si>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</si>
  <si>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</si>
  <si>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</si>
  <si>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</si>
  <si>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</si>
  <si>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</si>
  <si>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</si>
  <si>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</si>
  <si>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</si>
  <si>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</si>
  <si>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</si>
  <si>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</si>
  <si>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</si>
  <si>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</si>
  <si>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</si>
  <si>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</si>
  <si>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</si>
  <si>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</si>
  <si>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</si>
  <si>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</si>
  <si>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</si>
  <si>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</si>
  <si>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</si>
  <si>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</si>
  <si>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</si>
  <si>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</si>
  <si>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</si>
  <si>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</si>
  <si>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</si>
  <si>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</si>
  <si>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</si>
  <si>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</si>
  <si>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</si>
  <si>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</si>
  <si>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</si>
  <si>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</si>
  <si>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</si>
  <si>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</si>
  <si>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</si>
  <si>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برقوق</t>
  </si>
  <si>
    <t>Plum</t>
  </si>
  <si>
    <t>لوز يابس</t>
  </si>
  <si>
    <t>Almond (hard)</t>
  </si>
  <si>
    <t>لوز فرك</t>
  </si>
  <si>
    <t>Almond (soft)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</si>
  <si>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</si>
  <si>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</si>
  <si>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</si>
  <si>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</si>
  <si>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</si>
  <si>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</si>
  <si>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</si>
  <si>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</si>
  <si>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</si>
  <si>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</si>
  <si>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</si>
  <si>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</si>
  <si>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</si>
  <si>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</si>
  <si>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</si>
  <si>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</si>
  <si>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</si>
  <si>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</si>
  <si>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</si>
  <si>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</si>
  <si>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</si>
  <si>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</si>
  <si>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</si>
  <si>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</si>
  <si>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</si>
  <si>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</si>
  <si>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</si>
  <si>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</si>
  <si>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</si>
  <si>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</si>
  <si>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</si>
  <si>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</si>
  <si>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</si>
  <si>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</si>
  <si>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</si>
  <si>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</si>
  <si>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</si>
  <si>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</si>
  <si>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</si>
  <si>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</si>
  <si>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</si>
  <si>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</si>
  <si>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</si>
  <si>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</si>
  <si>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</si>
  <si>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</si>
  <si>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</si>
  <si>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</si>
  <si>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</si>
  <si>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</si>
  <si>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</si>
  <si>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</si>
  <si>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</si>
  <si>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</si>
  <si>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</si>
  <si>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</si>
  <si>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</si>
  <si>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</si>
  <si>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</si>
  <si>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</si>
  <si>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</si>
  <si>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</si>
  <si>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</si>
  <si>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</si>
  <si>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</si>
  <si>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</si>
  <si>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</si>
  <si>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</si>
  <si>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</si>
  <si>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</si>
  <si>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</si>
  <si>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</si>
  <si>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</si>
  <si>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</si>
  <si>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</si>
  <si>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</si>
  <si>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</si>
  <si>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</si>
  <si>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</si>
  <si>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</si>
  <si>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</si>
  <si>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</si>
  <si>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</si>
  <si>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</si>
  <si>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</si>
  <si>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</si>
  <si>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</si>
  <si>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</si>
  <si>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</si>
  <si>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</si>
  <si>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</si>
  <si>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</si>
  <si>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</si>
  <si>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</si>
  <si>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</si>
  <si>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</si>
  <si>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</si>
  <si>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محشة قرصية</t>
  </si>
  <si>
    <t>Cutter - Disk</t>
  </si>
  <si>
    <t>Cutter - Bar</t>
  </si>
  <si>
    <t>Trailer</t>
  </si>
  <si>
    <t>خلاعة بطاطا</t>
  </si>
  <si>
    <t>Potatoes Digger</t>
  </si>
  <si>
    <t>خلاعة بصل</t>
  </si>
  <si>
    <t>Onion Digger</t>
  </si>
  <si>
    <t>غربال/ منظف حبوب</t>
  </si>
  <si>
    <t>Grain Cleaner (Sieve)</t>
  </si>
  <si>
    <t>فرازة بصل</t>
  </si>
  <si>
    <t>Onion Sorter and Graders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</si>
  <si>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</si>
  <si>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</si>
  <si>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</si>
  <si>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</si>
  <si>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</si>
  <si>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</si>
  <si>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</si>
  <si>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</si>
  <si>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</si>
  <si>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</si>
  <si>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</si>
  <si>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</si>
  <si>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</si>
  <si>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</si>
  <si>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</si>
  <si>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</si>
  <si>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</si>
  <si>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</si>
  <si>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</si>
  <si>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</si>
  <si>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</si>
  <si>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</si>
  <si>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</si>
  <si>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</si>
  <si>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</si>
  <si>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</si>
  <si>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</si>
  <si>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</si>
  <si>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</si>
  <si>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</si>
  <si>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</si>
  <si>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</si>
  <si>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</si>
  <si>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</si>
  <si>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</si>
  <si>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</si>
  <si>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</si>
  <si>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</si>
  <si>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</si>
  <si>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</si>
  <si>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t>المساحة المستخدمة في الإستزراع السمكي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</si>
  <si>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</si>
  <si>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t>Area Used for Aquaculture</t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</si>
  <si>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</si>
  <si>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</si>
  <si>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</si>
  <si>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</si>
  <si>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</si>
  <si>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</si>
  <si>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</si>
  <si>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</si>
  <si>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</si>
  <si>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</si>
  <si>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</si>
  <si>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</si>
  <si>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</si>
  <si>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</si>
  <si>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</si>
  <si>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</si>
  <si>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</si>
  <si>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</si>
  <si>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</si>
  <si>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</si>
  <si>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</si>
  <si>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</si>
  <si>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</si>
  <si>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</si>
  <si>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.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</si>
  <si>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</si>
  <si>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</si>
  <si>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</si>
  <si>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</si>
  <si>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</si>
  <si>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</si>
  <si>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</si>
  <si>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</si>
  <si>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</si>
  <si>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</si>
  <si>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</si>
  <si>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</si>
  <si>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t>Area Used for Aquacu-lture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</si>
  <si>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</si>
  <si>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</si>
  <si>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</si>
  <si>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</si>
  <si>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</si>
  <si>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</si>
  <si>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</si>
  <si>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</si>
  <si>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</si>
  <si>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محافظة طوباس والأغوار الشمالية</t>
  </si>
  <si>
    <t>Tubas &amp; Northern Valleys Governorate</t>
  </si>
  <si>
    <t>بَرْدَلَة</t>
  </si>
  <si>
    <t>Bardala</t>
  </si>
  <si>
    <t>عِيْن البَيْضَا</t>
  </si>
  <si>
    <t>'Ein el Beida</t>
  </si>
  <si>
    <t>كَرْدَلَة</t>
  </si>
  <si>
    <t xml:space="preserve">Kardala </t>
  </si>
  <si>
    <t>خِرْبِة تَل الحِمَّة</t>
  </si>
  <si>
    <t>Khirbet Tell el Himma</t>
  </si>
  <si>
    <t>إبْزِيق</t>
  </si>
  <si>
    <t>Ibziq</t>
  </si>
  <si>
    <t>سَلْحَب</t>
  </si>
  <si>
    <t>Salhab</t>
  </si>
  <si>
    <t>عَقَّابَا</t>
  </si>
  <si>
    <t>'Aqqaba</t>
  </si>
  <si>
    <t>تَياسِير</t>
  </si>
  <si>
    <t>Tayasir</t>
  </si>
  <si>
    <t>الفَارِسِيَّة</t>
  </si>
  <si>
    <t>Al Farisiya</t>
  </si>
  <si>
    <t>العَقَبَة</t>
  </si>
  <si>
    <t>Al 'Aqaba</t>
  </si>
  <si>
    <t>المالِح</t>
  </si>
  <si>
    <t>Al Malih</t>
  </si>
  <si>
    <t>طُوبَاس</t>
  </si>
  <si>
    <t>Tubas</t>
  </si>
  <si>
    <t>عين الحلوة</t>
  </si>
  <si>
    <t>'Ein El- Hilua</t>
  </si>
  <si>
    <t xml:space="preserve">كَشْدَة </t>
  </si>
  <si>
    <t>Kashda</t>
  </si>
  <si>
    <t>خِرْبِة يَرْزَة</t>
  </si>
  <si>
    <t>Khirbet Yarza</t>
  </si>
  <si>
    <t>رَاس الفارْعَةْ</t>
  </si>
  <si>
    <t>Ras al Far'a</t>
  </si>
  <si>
    <t>مُخَيَّمْ الفارْعَةْ</t>
  </si>
  <si>
    <t>El Far'a Camp</t>
  </si>
  <si>
    <t>خِرْبِة الرَاس الأحْمَر</t>
  </si>
  <si>
    <t>Khirbet ar Ras al Ahmar</t>
  </si>
  <si>
    <t>وادي الفارِعَة</t>
  </si>
  <si>
    <t>Wadi al Far'a</t>
  </si>
  <si>
    <t>طَمُّون</t>
  </si>
  <si>
    <t>Tammun</t>
  </si>
  <si>
    <t>خِرْبِة عَاطُوف</t>
  </si>
  <si>
    <t>Khirbet 'Atuf</t>
  </si>
  <si>
    <t>الحَدِيدِيَّة</t>
  </si>
  <si>
    <t>Al Hadidiya</t>
  </si>
  <si>
    <t>جدول 1: عدد الحائزين الزراعيين في محافظة طوباس والأغوار الشمالية حسب الجنس والتجمع، 2021/2020</t>
  </si>
  <si>
    <t>Table 1: Number of Agricultural Holders in Tubas &amp; Northern Valleys Governorate by Sex and Locality, 2020/2021</t>
  </si>
  <si>
    <t>Table 2: Number of Agricultural Holders in Tubas &amp; Northern Valleys Governorate by Age Group and Locality, 2020/2021</t>
  </si>
  <si>
    <t>جدول 2: عدد الحائزين الزراعيين في محافظة طوباس والأغوار الشمالية حسب الفئة العمرية والتجمع، 2021/2020</t>
  </si>
  <si>
    <t>جدول 3: عدد الحيازات الزراعية في محافظة طوباس والأغوار الشمالية حسب نوع الحيازة والكيان القانوني للحائز، 2021/2020</t>
  </si>
  <si>
    <t>Table 3: Number of Agricultural Holdings in Tubas &amp; Northern Valleys Governorate by Type of the Holding and Legal Status of the Holder, 2020/2021</t>
  </si>
  <si>
    <t>جدول 4: عدد الحيازات الزراعية في محافظة طوباس والأغوار الشمالية حسب فئات مساحة الحيازة والكيان القانوني للحائز، 2021/2020</t>
  </si>
  <si>
    <t>جدول 5: مساحة الحيازات الزراعية في محافظة طوباس والأغوار الشمالية حسب فئات مساحة الحيازة والكيان القانوني للحائز، 2021/2020</t>
  </si>
  <si>
    <t>جدول 7: مساحة الحيازات الزراعية في محافظة طوباس والأغوار الشمالية حسب جنس الحائز وفئات مساحة الحيازة، 2021/2020</t>
  </si>
  <si>
    <t>جدول 6: عدد الحيازات الزراعية في محافظة طوباس والأغوار الشمالية حسب جنس الحائز وفئات مساحة الحيازة، 2021/2020</t>
  </si>
  <si>
    <t>جدول 9: مساحة الحيازات الزراعية في محافظة طوباس والأغوار الشمالية حسب الفئة العمرية للحائز وفئات مساحة الحيازة، 2021/2020</t>
  </si>
  <si>
    <t>جدول 8: عدد الحيازات الزراعية في محافظة طوباس والأغوار الشمالية حسب الفئة العمرية للحائز وفئات مساحة الحيازة، 2021/2020</t>
  </si>
  <si>
    <t>جدول 11: مساحة الحيازات الزراعية في محافظة طوباس والأغوار الشمالية حسب حجم أسرة الحائز وفئات مساحة الحيازة، 2021/2020</t>
  </si>
  <si>
    <t>جدول 10: عدد الحيازات الزراعية في محافظة طوباس والأغوار الشمالية حسب حجم أسرة الحائز وفئات مساحة الحيازة، 2021/2020</t>
  </si>
  <si>
    <t>جدول 13: مساحة الحيازات الزراعية في محافظة طوباس والأغوار الشمالية حسب حجم أسرة الحائز والغرض الرئيسي للإنتاج، 2021/2020</t>
  </si>
  <si>
    <t>جدول 12: عدد الحيازات الزراعية في محافظة طوباس والأغوار الشمالية حسب حجم أسرة الحائز والغرض الرئيسي للإنتاج، 2021/2020</t>
  </si>
  <si>
    <t>جدول 16 (تابع): مساحة الحيازات الزراعية في محافظة طوباس والأغوار الشمالية حسب نوع استخدام الارض والتجمع، كما هو في 2021/10/01</t>
  </si>
  <si>
    <t>جدول 16: مساحة الحيازات الزراعية في محافظة طوباس والأغوار الشمالية حسب نوع استخدام الارض والتجمع، كما هو في 2021/10/01</t>
  </si>
  <si>
    <t>جدول 17: مساحة الحيازات الزراعية في محافظة طوباس والأغوار الشمالية حسب نوع استخدام الارض وحق الانتفاع, كما هو في 2021/10/01</t>
  </si>
  <si>
    <t>جدول 17 (تابع): مساحة الحيازات الزراعية في محافظة طوباس والأغوار الشمالية حسب نوع استخدام الارض وحق الانتفاع, كما هو في 2021/10/01</t>
  </si>
  <si>
    <t>جدول 18: عدد الحيازات الزراعية في محافظة طوباس والأغوار الشمالية حسب حق الانتفاع والكيان القانوني للحائز, 2021/2020</t>
  </si>
  <si>
    <t>جدول 19: مساحة الحيازات الزراعية في محافظة طوباس والأغوار الشمالية حسب حق الانتفاع والكيان القانوني للحائز, 2021/2020</t>
  </si>
  <si>
    <t>جدول 21: مساحة الحيازات الزراعية في محافظة طوباس والأغوار الشمالية حسب حق الانتفاع وفئات مساحة الحيازة، 2021/2020</t>
  </si>
  <si>
    <t>جدول 20: عدد الحيازات الزراعية في محافظة طوباس والأغوار الشمالية حسب حق الانتفاع وفئات مساحة الحيازة، 2021/2020</t>
  </si>
  <si>
    <t>Table 19: Area of Agricultural Holdings in Tubas &amp; Northern Valleys Governorate by Land Tenure and Legal Status of the Holder, 2020/2021</t>
  </si>
  <si>
    <t>Table 21: Area of Agricultural Holdings in Tubas &amp; Northern Valleys Governorate by Land Tenure and Area Group of  the Holding, 2020/2021</t>
  </si>
  <si>
    <t>Table 20: Number of Agricultural Holdings in Tubas &amp; Northern Valleys Governorate by Land Tenure and Area Group of the Holding, 2020/2021</t>
  </si>
  <si>
    <t>Table 18: Number of Agricultural Holdings in Tubas &amp; Northern Valleys Governorate by Land Tenure and Legal Status of the Holder, 2020/2021</t>
  </si>
  <si>
    <t>Table 17 (Cont.): Area of Agricultural Holdings in Tubas &amp; Northern Valleys Governorate by Type of Land Use and Land Tenure, as on 01/10/2021</t>
  </si>
  <si>
    <t>Table 17: Area of Agricultural Holdings in Tubas &amp; Northern Valleys Governorate by Type of Land Use and Land Tenure, as on 01/10/2021</t>
  </si>
  <si>
    <t>Table 16: Area of Agricultural Holdings in Tubas &amp; Northern Valleys Governorate by Type of Land Use and Locality, as on 01/10/2021</t>
  </si>
  <si>
    <t>Table 16 (Cont.): Area of Agricultural Holdings in Tubas &amp; Northern Valleys Governorate by Type of Land Use and Locality, as on 01/10/2021</t>
  </si>
  <si>
    <t>Table 15: Area of Agricultural Holdings in Tubas &amp; Northern Valleys Governorate by Main Purpose of the Production and Area Group of the Holding, 2020/2021</t>
  </si>
  <si>
    <t>Table 14: Number of Agricultural Holdings in Tubas &amp; Northern Valleys Governorate by Main Purpose of the Production and Area Group of the Holding, 2020/2021</t>
  </si>
  <si>
    <t>Table 13: Area of Agricultural Holdings in Tubas &amp; Northern Valleys Governorate by Size of the Holder's Household and Main Purpose of the Production, 2020/2021</t>
  </si>
  <si>
    <t>Table 12: Number of Agricultural Holdings in Tubas &amp; Northern Valleys Governorate by Size of the Holder's Household and Main Purpose of the Production, 2020/2021</t>
  </si>
  <si>
    <t>Table 10: Number of Agricultural Holdings in Tubas &amp; Northern Valleys Governorate by Size of the Holder's Household and Area Group of the Holding, 2020/2021</t>
  </si>
  <si>
    <t>Table 11: Area of Agricultural Holdings in Tubas &amp; Northern Valleys Governorate by Size of the Holder's Household and Area Group of the Holding, 2020/2021</t>
  </si>
  <si>
    <t>Table 8: Number of Agricultural Holdings in Tubas &amp; Northern Valleys Governorate by Age Group of the Holder and Area Group of the Holding, 2020/2021</t>
  </si>
  <si>
    <t>Table 9: Area of Agricultural Holdings in Tubas &amp; Northern Valleys Governorate by Age Group of the Holder and Area Group of the Holding, 2020/2021</t>
  </si>
  <si>
    <t>Table 6: Number of Agricultural Holdings in Tubas &amp; Northern Valleys Governorate by Sex of the Holder and Area Group of the Holding, 2020/2021</t>
  </si>
  <si>
    <t>Table 7: Area of Agricultural Holdings in Tubas &amp; Northern Valleys Governorate by Sex of the Holder and Area Group of the Holding, 2020/2021</t>
  </si>
  <si>
    <t>Table 5: Area of Agricultural Holdings in Tubas &amp; Northern Valleys Governorate by Area Group of the Holding and Legal Status of the Holder, 2020/2021</t>
  </si>
  <si>
    <t>Table 4: Number of Agricultural Holdings in Tubas &amp; Northern Valleys Governorate by Area Group of the Holding and Legal Status of the</t>
  </si>
  <si>
    <t>Holder, 2020/2021</t>
  </si>
  <si>
    <t>الحيازة، 2021/2020</t>
  </si>
  <si>
    <t>جدول 14: عدد الحيازات الزراعية في محافظة طوباس والأغوار الشمالية حسب الغرض الرئيسي للإنتاج وفئات مساحة</t>
  </si>
  <si>
    <t>جدول 15: مساحة الحيازات الزراعية في محافظة طوباس والأغوار الشمالية حسب الغرض الرئيسي للإنتاج وفئات مساحة</t>
  </si>
  <si>
    <t>جدول 26: مساحة المحاصيل الحقلية في محافظة طوباس والأغوار الشمالية حسب نمط الري ونوع المحصول، 2021/2020</t>
  </si>
  <si>
    <t>جدول 27: مساحة المحاصيل الحقلية في محافظة طوباس والأغوار الشمالية حسب العروة الزراعية ونوع المحصول، 2021/2020</t>
  </si>
  <si>
    <t>جدول 28: مساحة المحاصيل الحقلية في محافظة طوباس والأغوار الشمالية حسب وضع المحصول ونوع المحصول، 2021/2020</t>
  </si>
  <si>
    <t>جدول 33: مساحة الخضراوات في محافظة طوباس والأغوار الشمالية حسب نمط الري ونوع المحصول، 2021/2020</t>
  </si>
  <si>
    <t>جدول 34: مساحة الخضراوات في محافظة طوباس والأغوار الشمالية حسب العروة الزراعية ونوع المحصول، 2021/2020</t>
  </si>
  <si>
    <t>جدول 35: مساحة الخضراوات في محافظة طوباس والأغوار الشمالية حسب وضع المحصول ونوع المحصول، 2021/2020</t>
  </si>
  <si>
    <t>جدول 36: مساحة الخضراوات في محافظة طوباس والأغوار الشمالية حسب نوع الحماية ونوع المحصول، 2021/2020</t>
  </si>
  <si>
    <t>جدول 37: عدد الحيازات النباتية والمختلطة التي فيها أشجار بستنة في محافظة طوباس والأغوار الشمالية حسب نمط الري ونوع المحصول، 2021/2020</t>
  </si>
  <si>
    <t>جدول 40: عدد أشجار البستنة في محافظة طوباس والأغوار الشمالية حسب نمط الري والتجمع, كما هو في 2021/10/01</t>
  </si>
  <si>
    <t>جدول 39: مساحة أشجار البستنة في محافظة طوباس والأغوار الشمالية حسب نمط الري والتجمع, كما هو في 2021/10/01</t>
  </si>
  <si>
    <t>جدول 38: عدد الحيازات النباتية والمختلطة التي فيها أشجار بستنة في محافظة طوباس والأغوار الشمالية حسب حالة الإثمار ونوع المحصول، 2021/2020</t>
  </si>
  <si>
    <t>جدول 41: مساحة أشجار البستنة في محافظة طوباس والأغوار الشمالية حسب نمط الري ونوع المحصول، كما هو في 2021/10/01</t>
  </si>
  <si>
    <t>جدول 42: عدد أشجار البستنة في محافظة طوباس والأغوار الشمالية حسب نمط الري ونوع المحصول، كما هو في 2021/10/01</t>
  </si>
  <si>
    <t>جدول 49: مساحة أشجار البستنة في محافظة طوباس والأغوار الشمالية حسب حالة الإثمار والتجمع, كما هو في 2021/10/01</t>
  </si>
  <si>
    <t>جدول 50: عدد أشجار البستنة في محافظة طوباس والأغوار الشمالية حسب حالة الإثمار والتجمع, كما هو في 2021/10/01</t>
  </si>
  <si>
    <t>جدول 53: عدد الأبقار في محافظة طوباس والأغوار الشمالية حسب الجنس والفئة العمرية والتجمع, كما هو في 2021/10/01</t>
  </si>
  <si>
    <t>جدول 54: عدد الأبقار في محافظة طوباس والأغوار الشمالية حسب السلالة والتجمع, كما هو في 2021/10/01</t>
  </si>
  <si>
    <t>جدول 55: عدد الضأن في محافظة طوباس والأغوار الشمالية حسب الجنس والفئة العمرية والتجمع, كما هو في 2021/10/01</t>
  </si>
  <si>
    <t>جدول 56: عدد الضأن في محافظة طوباس والأغوار الشمالية حسب السلالة والتجمع, كما هو في 2021/10/01</t>
  </si>
  <si>
    <t>جدول 57: عدد الماعز في محافظة طوباس والأغوار الشمالية حسب الجنس والفئة العمرية والتجمع, كما هو في 2021/10/01</t>
  </si>
  <si>
    <t>جدول 58: عدد الماعز في محافظة طوباس والأغوار الشمالية حسب السلالة والتجمع, كما هو في 2021/10/01</t>
  </si>
  <si>
    <t>جدول 59: عدد الدواجن في محافظة طوباس والأغوار الشمالية حسب نوع الدواجن والتجمع, كما هو في 2021/10/01</t>
  </si>
  <si>
    <t>جدول 60: عدد الدواجن في محافظة طوباس والأغوار الشمالية حسب نوع الدواجن والتجمع, 2021/2020</t>
  </si>
  <si>
    <t>جدول 61: عدد الدواجن المنزلية في محافظة طوباس والأغوار الشمالية حسب نوع الدواجن المنزلية والتجمع, كما هو في 2021/10/01</t>
  </si>
  <si>
    <t>جدول 62: عدد خلايا النحل في محافظة طوباس والأغوار الشمالية حسب النوع والتجمع, كما هو في 2021/10/01</t>
  </si>
  <si>
    <t>جدول 63: عدد حيوانات العمل في محافظة طوباس والأغوار الشمالية حسب النوع والتجمع, كما هو في 2021/10/01</t>
  </si>
  <si>
    <t>Table 22: Cultivated Area of Field Crops, Vegetables and Tree Horticulture in Tubas &amp; Northern Valleys Governorate by Locality, 2020/2021</t>
  </si>
  <si>
    <t>جدول 22: المساحة المزروعة بالمحاصيل الحقلية والخضراوات وأشجار البستنة في محافظة طوباس والأغوار الشمالية حسب</t>
  </si>
  <si>
    <t>التجمع، 2021/2020</t>
  </si>
  <si>
    <t>Table 23: Number of Plant and Mixed Holdings which have Field Crops in Tubas &amp; Northern Valleys Governorate by Type of Irrigation and Type of Crop, 2020/2021</t>
  </si>
  <si>
    <t>Table 24: Area of Field Crops in Tubas &amp; Northern Valleys Governorate by Type of Irrigation, Harvested Area and Locality, 2020/2021</t>
  </si>
  <si>
    <t>Table 25: Cultivated Area and Harvested Area of Field Crops in Tubas &amp; Northern Valleys Governorate by Type of Crop, 2020/2021</t>
  </si>
  <si>
    <t>حصا البان ( إكليل الجبل)</t>
  </si>
  <si>
    <t>Rosemary</t>
  </si>
  <si>
    <t>والتجمع, 2021/2020</t>
  </si>
  <si>
    <t>جدول 24: مساحة المحاصيل الحقلية في محافظة طوباس والأغوار الشمالية حسب نمط الري والمساحة المحصودة</t>
  </si>
  <si>
    <t>جدول 25: المساحة المزروعة والمساحة المحصودة للمحاصيل الحقلية في محافظة طوباس والأغوار الشمالية حسب نوع</t>
  </si>
  <si>
    <t>Table 26: Area of Field Crops in Tubas &amp; Northern Valleys Governorate by Type of Irrigation and Type of Crop, 2020/2021</t>
  </si>
  <si>
    <t>Table 27: Area of Field Crops in Tubas &amp; Northern Valleys Governorate by Cropping Season and Type of Crop, 2020/2021</t>
  </si>
  <si>
    <t>Table 28: Area of Field Crops in Tubas &amp; Northern Valleys Governorate by Status of Crop and Type of Crop, 2020/2021</t>
  </si>
  <si>
    <t>حميض</t>
  </si>
  <si>
    <t>Sorrel</t>
  </si>
  <si>
    <t>رشاد</t>
  </si>
  <si>
    <t>Cress</t>
  </si>
  <si>
    <t>جزر</t>
  </si>
  <si>
    <t>Carrot</t>
  </si>
  <si>
    <t>Table 29 (Cont.): Number of Plant and Mixed Holdings which have Vegetables in Tubas &amp; Northern Valleys Governorate by Type of Irrigation and Type of Crop, 2020/2021</t>
  </si>
  <si>
    <t>Table 29: Number of Plant and Mixed Holdings which have Vegetables in Tubas &amp; Northern Valleys Governorate by Type of Irrigation and Type of Crop, 2020/2021</t>
  </si>
  <si>
    <t xml:space="preserve">جدول 29: عدد الحيازات النباتية والمختلطة التي فيها خضراوات في محافظة طوباس والأغوار الشمالية حسب نمط الري ونوع </t>
  </si>
  <si>
    <t>جدول 29 (تابع): عدد الحيازات النباتية والمختلطة التي فيها خضراوات في محافظة طوباس والأغوار الشمالية حسب نمط الري ونوع</t>
  </si>
  <si>
    <t>جدول 30 (تابع): عدد الحيازات النباتية والمختلطة التي فيها خضراوات في محافظة طوباس والأغوار الشمالية حسب نوع الحماية ونوع</t>
  </si>
  <si>
    <t xml:space="preserve">جدول 30: عدد الحيازات النباتية والمختلطة التي فيها خضراوات في محافظة طوباس والأغوار الشمالية حسب نوع الحماية ونوع </t>
  </si>
  <si>
    <t>Table 30 (Cont.): Number of Plant and Mixed Holdings which have Vegetables in Tubas &amp; Northern Valleys Governorate by Type of Protection and Type of Crop, 2020/2021</t>
  </si>
  <si>
    <t>Table 30: Number of Plant and Mixed Holdings which have Vegetables in Tubas &amp; Northern Valleys Governorate by Type of Protection and Type of Crop, 2020/2021</t>
  </si>
  <si>
    <t>Table 31: Area of Vegetables in Tubas &amp; Northern Valleys Governorate by Type of Irrigation, Type of Protection, Harvested Area and Locality, 2020/2021</t>
  </si>
  <si>
    <t>جدول 31: مساحة الخضراوات في محافظة طوباس والأغوار الشمالية حسب نمط الري ونوع الحماية والمساحة المحصودة</t>
  </si>
  <si>
    <t>Table 32 (Cont.): Cultivated Area and Harvested Area of Vegetables in Tubas &amp; Northern Valleys Governorate by Type of Crop, 2020/2021</t>
  </si>
  <si>
    <t>Table 32: Cultivated Area and Harvested Area of Vegetables in Tubas &amp; Northern Valleys Governorate by Type of Crop, 2020/2021</t>
  </si>
  <si>
    <t>Table 33 (Cont.): Area of Vegetables in Tubas &amp; Northern Valleys Governorate by Type of Irrigation and Type of Crop, 2020/2021</t>
  </si>
  <si>
    <t>Table 34 (Cont.): Area of Vegetables in Tubas &amp; Northern Valleys Governorate by Cropping Season and Type of Crop, 2020/2021</t>
  </si>
  <si>
    <t>جدول 36 (تابع): مساحة الخضراوات في محافظة طوباس والأغوار الشمالية حسب نوع الحماية ونوع المحصول، 2021/2020</t>
  </si>
  <si>
    <t>جدول 35 (تابع): مساحة الخضراوات في محافظة طوباس والأغوار الشمالية حسب وضع المحصول ونوع المحصول، 2021/2020</t>
  </si>
  <si>
    <t>جدول 34 (تابع): مساحة الخضراوات في محافظة طوباس والأغوار الشمالية حسب العروة الزراعية ونوع المحصول، 2021/2020</t>
  </si>
  <si>
    <t>جدول 33 (تابع): مساحة الخضراوات في محافظة طوباس والأغوار الشمالية حسب نمط الري ونوع المحصول، 2021/2020</t>
  </si>
  <si>
    <t>جدول 32: المساحة المزروعة والمساحة المحصودة للخضراوات في محافظة طوباس والأغوار الشمالية حسب نوع</t>
  </si>
  <si>
    <t>جدول 32 (تابع): المساحة المزروعة والمساحة المحصودة للخضراوات في محافظة طوباس والأغوار الشمالية حسب نوع</t>
  </si>
  <si>
    <t>Table 33: Area of Vegetables in Tubas &amp; Northern Valleys Governorate by Type of Irrigation and Type of Crop, 2020/2021</t>
  </si>
  <si>
    <t>Table 34: Area of Vegetables in Tubas &amp; Northern Valleys Governorate by Cropping Season and Type of Crop, 2020/2021</t>
  </si>
  <si>
    <t>Table 35 (Cont.): Area of Vegetables in Tubas &amp; Northern Valleys Governorate by Status of Crop and Type of Crop, 2020/2021</t>
  </si>
  <si>
    <t>Table 35: Area of Vegetables in Tubas &amp; Northern Valleys Governorate by Status of Crop and Type of Crop, 2020/2021</t>
  </si>
  <si>
    <t>Table 36: Area of Vegetables in Tubas &amp; Northern Valleys Governorate by Type of Protection and Type of Crop, 2020/2021</t>
  </si>
  <si>
    <t>Table 36 (Cont.): Area of Vegetables in Tubas &amp; Northern Valleys Governorate by Type of Protection and Type of Crop, 2020/2021</t>
  </si>
  <si>
    <t>Table 37: Number of Plant and Mixed Holdings which have Tree Horticulture in Tubas &amp; Northern Valleys Governorate by Type of Irrigation and Type of Crop, 2020/2021</t>
  </si>
  <si>
    <t>Table 38: Number of Plant and Mixed Holdings which have Tree Horticulture in Tubas &amp; Northern Valleys Governorate by Status of Fruiting and Type of Crop, 2020/2021</t>
  </si>
  <si>
    <t>Table 39: Area of Tree Horticulture in Tubas &amp; Northern Valleys Governorate by Type of Irrigation and Locality, as on 01/10/2021</t>
  </si>
  <si>
    <t>Table 40: Number of Tree Horticulture in Tubas &amp; Northern Valleys Governorate by Type of Irrigation and Locality, as on 01/10/2021</t>
  </si>
  <si>
    <t>Table 42: Number of Tree Horticulture in Tubas &amp; Northern Valleys Governorate by Type of Irrigation and Type of Crop, as on 01/10/2021</t>
  </si>
  <si>
    <t>Table 43: Area of Tree Horticulture in Tubas &amp; Northern Valleys Governorate by Method of Farming and Type of Crop, as on 01/10/2021</t>
  </si>
  <si>
    <t>Table 44: Number of Tree Horticulture in Tubas &amp; Northern Valleys Governorate by Method of Farming and Type of Crop, as on 01/10/2021</t>
  </si>
  <si>
    <t>Table 46: Number of Tree Horticulture in Tubas &amp; Northern Valleys Governorate by Status of Crop and Type of Crop, as on 01/10/2021</t>
  </si>
  <si>
    <t>Table 47: Area of Tree Horticulture in Tubas &amp; Northern Valleys Governorate by Type of Protection and Type of Crop, as on 01/10/2021</t>
  </si>
  <si>
    <t>Table 48: Number of Tree Horticulture in Tubas &amp; Northern Valleys Governorate by Type of Protection and Type of Crop, as on 01/10/2021</t>
  </si>
  <si>
    <t>Table 49: Area of Tree Horticulture in Tubas &amp; Northern Valleys Governorate by Status of Fruiting and Locality, as on 01/10/2021</t>
  </si>
  <si>
    <t>Table 50: Number of Tree Horticulture in Tubas &amp; Northern Valleys Governorate by Status of Fruiting and Locality, as on 01/10/2021</t>
  </si>
  <si>
    <t>Table 51: Area of Tree Horticulture in Tubas &amp; Northern Valleys Governorate by Status of Fruiting and Type of Crop, as on 01/10/2021</t>
  </si>
  <si>
    <t>Table 52: Number of Tree Horticulture in Tubas &amp; Northern Valleys Governorate by Status of Fruiting and Type of Crop, as on 01/10/2021</t>
  </si>
  <si>
    <t>Table 41: Area of Tree Horticulture in Tubas &amp; Northern Valleys Governorate by Type of Irrigation and Type of Crop, as on 01/10/2021</t>
  </si>
  <si>
    <t>في 2021/10/01</t>
  </si>
  <si>
    <t>جدول 43: مساحة أشجار البستنة في محافظة طوباس والأغوار الشمالية حسب طريقة الزراعة ونوع المحصول، كما هو</t>
  </si>
  <si>
    <t xml:space="preserve"> في 2021/10/01</t>
  </si>
  <si>
    <t>جدول 44: عدد أشجار البستنة في محافظة طوباس والأغوار الشمالية حسب طريقة الزراعة ونوع المحصول، كما هو</t>
  </si>
  <si>
    <t>Table 45: Area of Tree Horticulture in Tubas &amp; Northern Valleys Governorate by Status of Crop and Type of Crop, as on 01/10/2021</t>
  </si>
  <si>
    <t>جدول 45: مساحة أشجار البستنة في محافظة طوباس والأغوار الشمالية حسب وضع المحصول ونوع المحصول، كما هو</t>
  </si>
  <si>
    <t>جدول 46: عدد أشجار البستنة في محافظة طوباس والأغوار الشمالية حسب وضع المحصول ونوع المحصول، كما هو</t>
  </si>
  <si>
    <t>جدول 47: مساحة أشجار البستنة في محافظة طوباس والأغوار الشمالية حسب نوع الحماية ونوع المحصول، كما هو</t>
  </si>
  <si>
    <t>جدول 48: عدد أشجار البستنة في محافظة طوباس والأغوار الشمالية حسب نوع الحماية ونوع المحصول، كما هو</t>
  </si>
  <si>
    <t>جدول 52: عدد أشجار البستنة في محافظة طوباس والأغوار الشمالية حسب حالة الإثمار ونوع المحصول، كما هو</t>
  </si>
  <si>
    <t>جدول 51: مساحة أشجار البستنة في محافظة طوباس والأغوار الشمالية حسب حالة الإثمار ونوع المحصول، كما هو</t>
  </si>
  <si>
    <t>Table 53: Number of Cattle in Tubas &amp; Northern Valleys Governorate by Sex, Age Group and Locality, as on 01/10/2021</t>
  </si>
  <si>
    <t>Table 54: Number of Cattle in Tubas &amp; Northern Valleys Governorate by Strain and Locality, as on 01/10/2021</t>
  </si>
  <si>
    <t>Table 55: Number of Sheep in Tubas &amp; Northern Valleys Governorate by Sex, Age Group and Locality, as on 01/10/2021</t>
  </si>
  <si>
    <t>Table 56: Number of Sheep in Tubas &amp; Northern Valleys Governorate by Strain and Locality, as on 01/10/2021</t>
  </si>
  <si>
    <t>Table 57: Number of Goats in Tubas &amp; Northern Valleys Governorate by Sex, Age Group and Locality, as on 01/10/2021</t>
  </si>
  <si>
    <t>Table 58: Number of Goats in Tubas &amp; Northern Valleys Governorate by Strain and Locality, as on 01/10/2021</t>
  </si>
  <si>
    <t>Table 60: Number of Poultry in Tubas &amp; Northern Valleys Governorate by Type of Poultry and Locality, 2020/2021</t>
  </si>
  <si>
    <t>Table 62: Number of Beehives in Tubas &amp; Northern Valleys Governorate by Type and Locality, as on 01/10/2021</t>
  </si>
  <si>
    <t>Table 63: Number of Equines in Tubas &amp; Northern Valleys Governorate by Type and Locality, as on 01/10/2021</t>
  </si>
  <si>
    <t>Table 64: Number of Agricultural Holdings in Tubas &amp; Northern Valleys Governorate that Use Machines and Equipment by Type of Agricultural Holding and Type of Machines and Equipment, 2020/2021</t>
  </si>
  <si>
    <t>Table 65: Number of Owned Agricultural Machines and Equipment in Tubas &amp; Northern Valleys Governorate by Type of Agricultural Holding and Type of Machines and Equipment, 2020/2021</t>
  </si>
  <si>
    <t>Table 66: Number of Agricultural Holdings in Tubas &amp; Northern Valleys Governorate that Use Agricultural Practices by Type of Agricultural Holding and Type of Agricultural Practice, 2020/2021</t>
  </si>
  <si>
    <t>Table 67: Number of Agricultural Holdings in Tubas &amp; Northern Valleys Governorate that Received an Agricultural Compensation for Agricultural Losses by Type of Agricultural Holding and Agency of Compensation, 2020/2021</t>
  </si>
  <si>
    <t>Table 61: Number of Domestic Poultry in Tubas &amp; Northern Valleys Governorate by Type and Locality, as on 01/10/2021</t>
  </si>
  <si>
    <t>(.):  لا ينطبق</t>
  </si>
  <si>
    <t xml:space="preserve">(.):  Not applicabel </t>
  </si>
  <si>
    <t>جدول 67: عدد الحيازات الزراعية في محافظة طوباس والأغوار الشمالية التي تلقت تعويض زراعي عن الخسائر الزراعية حسب نوع الحيازة وجهة التعويض، 2021/2020</t>
  </si>
  <si>
    <t>مشط ازميلي اصبعي أسنان</t>
  </si>
  <si>
    <t>آله عمل المصاطب (طربيدو)</t>
  </si>
  <si>
    <t>مشط قرصي (صاجات)</t>
  </si>
  <si>
    <t>دراسة أو فرازة حبوب (مجرورة)</t>
  </si>
  <si>
    <t>محشة ترددية (سيف)</t>
  </si>
  <si>
    <t>جدول 65: عدد الآلات الزراعية المملوكة في محافظة طوباس والأغوار الشمالية حسب نوع الحيازة ونوع الآله، 2021/2020</t>
  </si>
  <si>
    <t>زراعة بطاطا (آلية أو نصف آلية)</t>
  </si>
  <si>
    <t>مرش آلي (تنك رش) محمول، مجرور</t>
  </si>
  <si>
    <t>لمامة محاصيل علف أو قش</t>
  </si>
  <si>
    <t>ترولة ناقلة</t>
  </si>
  <si>
    <t>Aqqaba</t>
  </si>
  <si>
    <t>جدول 23: عدد الحيازات النباتية والمختلطة التي فيها محاصيل حقلية في محافظة طوباس والأغوار الشمالية حسب نمط الري ونوع</t>
  </si>
  <si>
    <t>Table 59: Number of Poultry in Tubas &amp; Northern Valleys Governorate by Type of Poultry and Locality, as on 01/10/2021</t>
  </si>
  <si>
    <t xml:space="preserve">   التطبيق, 2021/2020</t>
  </si>
  <si>
    <t xml:space="preserve">   جدول 66: عدد الحيازات الزراعية في محافظة طوباس والأغوار الشمالية التي تستخدم التطبيقات الزراعية حسب نوع الحيازة ونوع</t>
  </si>
  <si>
    <t>الآله، 2021/2020</t>
  </si>
  <si>
    <t>جدول 64: عدد الحيازات الزراعية في محافظة طوباس والأغوار الشمالية التي تستخدم آلات زراعية حسب نوع الحيازة ونوع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</si>
</sst>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#,##0;[Red]#,##0"/>
    <numFmt numFmtId="166" formatCode="#,##0.00;[Red]#,##0.00"/>
    <numFmt numFmtId="167" formatCode="_-* #,##0.00\ _ر_._س_._‏_-;\-* #,##0.00\ _ر_._س_._‏_-;_-* &quot;-&quot;??\ _ر_._س_._‏_-;_-@_-"/>
    <numFmt numFmtId="168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4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6" fillId="20" borderId="74" applyNumberFormat="0" applyAlignment="0" applyProtection="0"/>
    <xf numFmtId="0" fontId="16" fillId="20" borderId="68" applyNumberFormat="0" applyAlignment="0" applyProtection="0"/>
    <xf numFmtId="0" fontId="23" fillId="7" borderId="74" applyNumberFormat="0" applyAlignment="0" applyProtection="0"/>
    <xf numFmtId="0" fontId="23" fillId="7" borderId="68" applyNumberFormat="0" applyAlignment="0" applyProtection="0"/>
    <xf numFmtId="0" fontId="2" fillId="23" borderId="75" applyNumberFormat="0" applyFont="0" applyAlignment="0" applyProtection="0"/>
    <xf numFmtId="0" fontId="31" fillId="20" borderId="76" applyNumberFormat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31" fillId="20" borderId="76" applyNumberFormat="0" applyAlignment="0" applyProtection="0"/>
    <xf numFmtId="0" fontId="2" fillId="23" borderId="75" applyNumberFormat="0" applyFont="0" applyAlignment="0" applyProtection="0"/>
    <xf numFmtId="0" fontId="16" fillId="20" borderId="74" applyNumberFormat="0" applyAlignment="0" applyProtection="0"/>
    <xf numFmtId="0" fontId="23" fillId="7" borderId="74" applyNumberFormat="0" applyAlignment="0" applyProtection="0"/>
    <xf numFmtId="0" fontId="23" fillId="7" borderId="74" applyNumberFormat="0" applyAlignment="0" applyProtection="0"/>
    <xf numFmtId="0" fontId="16" fillId="20" borderId="74" applyNumberFormat="0" applyAlignment="0" applyProtection="0"/>
    <xf numFmtId="0" fontId="2" fillId="23" borderId="69" applyNumberFormat="0" applyFont="0" applyAlignment="0" applyProtection="0"/>
    <xf numFmtId="0" fontId="31" fillId="20" borderId="70" applyNumberFormat="0" applyAlignment="0" applyProtection="0"/>
    <xf numFmtId="0" fontId="33" fillId="0" borderId="71" applyNumberFormat="0" applyFill="0" applyAlignment="0" applyProtection="0"/>
    <xf numFmtId="0" fontId="33" fillId="0" borderId="71" applyNumberFormat="0" applyFill="0" applyAlignment="0" applyProtection="0"/>
    <xf numFmtId="0" fontId="31" fillId="20" borderId="70" applyNumberFormat="0" applyAlignment="0" applyProtection="0"/>
    <xf numFmtId="0" fontId="2" fillId="23" borderId="69" applyNumberFormat="0" applyFont="0" applyAlignment="0" applyProtection="0"/>
    <xf numFmtId="0" fontId="16" fillId="20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16" fillId="20" borderId="68" applyNumberFormat="0" applyAlignment="0" applyProtection="0"/>
    <xf numFmtId="0" fontId="2" fillId="23" borderId="69" applyNumberFormat="0" applyFont="0" applyAlignment="0" applyProtection="0"/>
    <xf numFmtId="0" fontId="31" fillId="20" borderId="70" applyNumberFormat="0" applyAlignment="0" applyProtection="0"/>
    <xf numFmtId="0" fontId="33" fillId="0" borderId="71" applyNumberFormat="0" applyFill="0" applyAlignment="0" applyProtection="0"/>
    <xf numFmtId="0" fontId="2" fillId="23" borderId="75" applyNumberFormat="0" applyFont="0" applyAlignment="0" applyProtection="0"/>
    <xf numFmtId="0" fontId="31" fillId="20" borderId="76" applyNumberFormat="0" applyAlignment="0" applyProtection="0"/>
    <xf numFmtId="0" fontId="33" fillId="0" borderId="77" applyNumberFormat="0" applyFill="0" applyAlignment="0" applyProtection="0"/>
  </cellStyleXfs>
  <cellXfs count="889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5" fillId="0" borderId="26" xfId="294" applyNumberFormat="1" applyFont="1" applyBorder="1" applyAlignment="1">
      <alignment vertical="center"/>
    </xf>
    <xf numFmtId="1" fontId="6" fillId="0" borderId="26" xfId="294" applyNumberFormat="1" applyFont="1" applyBorder="1" applyAlignment="1">
      <alignment horizontal="left" vertical="center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7" fontId="2" fillId="0" borderId="0" xfId="1" applyNumberFormat="1" applyBorder="1"/>
    <xf numFmtId="164" fontId="35" fillId="0" borderId="0" xfId="297" applyFont="1" applyBorder="1" applyAlignment="1">
      <alignment horizontal="right" vertical="top" indent="1"/>
    </xf>
    <xf numFmtId="164" fontId="7" fillId="0" borderId="0" xfId="297" applyFont="1" applyBorder="1" applyAlignment="1">
      <alignment horizontal="right" vertical="top" indent="1"/>
    </xf>
    <xf numFmtId="164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7" fillId="0" borderId="47" xfId="47" applyFont="1" applyBorder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8" fillId="0" borderId="48" xfId="47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8" fontId="37" fillId="0" borderId="43" xfId="297" applyNumberFormat="1" applyFont="1" applyBorder="1" applyAlignment="1">
      <alignment horizontal="right" vertical="top" wrapText="1" indent="1"/>
    </xf>
    <xf numFmtId="168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8" fontId="37" fillId="0" borderId="43" xfId="297" applyNumberFormat="1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53" xfId="313" applyNumberFormat="1" applyFont="1" applyBorder="1" applyAlignment="1">
      <alignment horizontal="right" vertical="top" indent="1"/>
    </xf>
    <xf numFmtId="165" fontId="10" fillId="0" borderId="54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27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5" fontId="12" fillId="0" borderId="43" xfId="313" applyNumberFormat="1" applyFont="1" applyBorder="1" applyAlignment="1">
      <alignment horizontal="right" vertical="top" indent="1"/>
    </xf>
    <xf numFmtId="165" fontId="2" fillId="0" borderId="0" xfId="160" applyNumberFormat="1"/>
    <xf numFmtId="166" fontId="12" fillId="0" borderId="53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8" fontId="6" fillId="0" borderId="14" xfId="297" applyNumberFormat="1" applyFont="1" applyBorder="1" applyAlignment="1">
      <alignment vertical="center"/>
    </xf>
    <xf numFmtId="168" fontId="37" fillId="0" borderId="14" xfId="297" applyNumberFormat="1" applyFont="1" applyBorder="1" applyAlignment="1">
      <alignment horizontal="right" vertical="top" indent="1"/>
    </xf>
    <xf numFmtId="168" fontId="6" fillId="0" borderId="14" xfId="297" applyNumberFormat="1" applyFont="1" applyBorder="1" applyAlignment="1">
      <alignment horizontal="right" vertical="top" indent="1"/>
    </xf>
    <xf numFmtId="165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164" fontId="6" fillId="0" borderId="14" xfId="297" applyFont="1" applyBorder="1" applyAlignment="1">
      <alignment vertical="center"/>
    </xf>
    <xf numFmtId="168" fontId="37" fillId="0" borderId="14" xfId="297" applyNumberFormat="1" applyFont="1" applyBorder="1" applyAlignment="1">
      <alignment horizontal="right" vertical="top" wrapText="1" indent="1"/>
    </xf>
    <xf numFmtId="168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5" fontId="12" fillId="0" borderId="54" xfId="313" applyNumberFormat="1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6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5" fontId="35" fillId="0" borderId="14" xfId="312" applyNumberFormat="1" applyFont="1" applyBorder="1" applyAlignment="1">
      <alignment horizontal="right" vertical="top" indent="1"/>
    </xf>
    <xf numFmtId="165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166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5" fontId="12" fillId="0" borderId="49" xfId="313" applyNumberFormat="1" applyFont="1" applyBorder="1" applyAlignment="1">
      <alignment horizontal="right" vertical="top" indent="1"/>
    </xf>
    <xf numFmtId="165" fontId="12" fillId="0" borderId="14" xfId="313" applyNumberFormat="1" applyFont="1" applyBorder="1" applyAlignment="1">
      <alignment horizontal="right" vertical="top" indent="1"/>
    </xf>
    <xf numFmtId="165" fontId="12" fillId="0" borderId="50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6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5" fontId="12" fillId="0" borderId="59" xfId="313" applyNumberFormat="1" applyFont="1" applyBorder="1" applyAlignment="1">
      <alignment horizontal="right" vertical="top" indent="1"/>
    </xf>
    <xf numFmtId="165" fontId="12" fillId="0" borderId="60" xfId="313" applyNumberFormat="1" applyFont="1" applyBorder="1" applyAlignment="1">
      <alignment horizontal="right" vertical="top" indent="1"/>
    </xf>
    <xf numFmtId="165" fontId="10" fillId="0" borderId="61" xfId="313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6" fontId="12" fillId="0" borderId="59" xfId="313" applyNumberFormat="1" applyFont="1" applyBorder="1" applyAlignment="1">
      <alignment horizontal="right" vertical="top" indent="1"/>
    </xf>
    <xf numFmtId="166" fontId="12" fillId="0" borderId="60" xfId="313" applyNumberFormat="1" applyFont="1" applyBorder="1" applyAlignment="1">
      <alignment horizontal="right" vertical="top" indent="1"/>
    </xf>
    <xf numFmtId="166" fontId="10" fillId="0" borderId="61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0" fontId="12" fillId="0" borderId="58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8" xfId="40" applyFont="1" applyBorder="1" applyAlignment="1">
      <alignment horizontal="center" vertical="center" readingOrder="1"/>
    </xf>
    <xf numFmtId="0" fontId="7" fillId="0" borderId="58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166" fontId="10" fillId="0" borderId="60" xfId="313" applyNumberFormat="1" applyFont="1" applyBorder="1" applyAlignment="1">
      <alignment horizontal="right" vertical="top" indent="1"/>
    </xf>
    <xf numFmtId="0" fontId="7" fillId="0" borderId="58" xfId="161" applyFont="1" applyBorder="1" applyAlignment="1">
      <alignment horizontal="center" vertical="center" readingOrder="1"/>
    </xf>
    <xf numFmtId="0" fontId="7" fillId="0" borderId="61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8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8" xfId="48" applyFont="1" applyBorder="1" applyAlignment="1">
      <alignment horizontal="center" vertical="center"/>
    </xf>
    <xf numFmtId="165" fontId="10" fillId="0" borderId="60" xfId="313" applyNumberFormat="1" applyFont="1" applyBorder="1" applyAlignment="1">
      <alignment horizontal="right" vertical="top" indent="1"/>
    </xf>
    <xf numFmtId="1" fontId="4" fillId="0" borderId="0" xfId="294" applyNumberFormat="1" applyFont="1" applyAlignment="1">
      <alignment horizontal="center" vertical="center" wrapTex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1" xfId="81" applyFont="1" applyBorder="1" applyAlignment="1">
      <alignment horizontal="center" vertical="center"/>
    </xf>
    <xf numFmtId="0" fontId="7" fillId="0" borderId="58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55" fillId="0" borderId="49" xfId="155" applyFont="1" applyBorder="1" applyAlignment="1">
      <alignment horizontal="right" vertical="top" indent="1"/>
    </xf>
    <xf numFmtId="0" fontId="7" fillId="0" borderId="50" xfId="81" applyFont="1" applyBorder="1" applyAlignment="1">
      <alignment horizontal="lef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7" fillId="0" borderId="61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65" fontId="12" fillId="0" borderId="64" xfId="313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3" xfId="40" applyFont="1" applyFill="1" applyBorder="1" applyAlignment="1">
      <alignment horizontal="center" vertical="center" wrapText="1"/>
    </xf>
    <xf numFmtId="49" fontId="7" fillId="0" borderId="63" xfId="40" applyNumberFormat="1" applyFont="1" applyBorder="1" applyAlignment="1">
      <alignment horizontal="center" vertical="center"/>
    </xf>
    <xf numFmtId="49" fontId="7" fillId="0" borderId="63" xfId="40" applyNumberFormat="1" applyFont="1" applyBorder="1" applyAlignment="1">
      <alignment horizontal="center" vertical="center" readingOrder="2"/>
    </xf>
    <xf numFmtId="166" fontId="12" fillId="0" borderId="51" xfId="313" applyNumberFormat="1" applyFont="1" applyBorder="1" applyAlignment="1">
      <alignment horizontal="right" vertical="top" indent="1"/>
    </xf>
    <xf numFmtId="0" fontId="7" fillId="0" borderId="58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6" fontId="12" fillId="0" borderId="64" xfId="313" applyNumberFormat="1" applyFont="1" applyBorder="1" applyAlignment="1">
      <alignment horizontal="right" vertical="top" indent="1"/>
    </xf>
    <xf numFmtId="0" fontId="8" fillId="0" borderId="67" xfId="160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right" vertical="center" wrapTex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12" fillId="0" borderId="61" xfId="298" applyFont="1" applyBorder="1" applyAlignment="1">
      <alignment horizontal="left" vertical="top" wrapText="1" indent="1"/>
    </xf>
    <xf numFmtId="0" fontId="8" fillId="0" borderId="63" xfId="2" applyFont="1" applyBorder="1" applyAlignment="1">
      <alignment horizontal="right" vertical="top" indent="1"/>
    </xf>
    <xf numFmtId="0" fontId="12" fillId="0" borderId="63" xfId="298" applyFont="1" applyBorder="1" applyAlignment="1">
      <alignment horizontal="left" vertical="top" wrapText="1" indent="1"/>
    </xf>
    <xf numFmtId="0" fontId="8" fillId="0" borderId="63" xfId="2" applyFont="1" applyBorder="1" applyAlignment="1">
      <alignment horizontal="right" vertical="top" wrapText="1" indent="1"/>
    </xf>
    <xf numFmtId="0" fontId="8" fillId="0" borderId="58" xfId="2" applyFont="1" applyBorder="1" applyAlignment="1">
      <alignment horizontal="right" vertical="top" wrapText="1" indent="1"/>
    </xf>
    <xf numFmtId="0" fontId="8" fillId="0" borderId="67" xfId="2" applyFont="1" applyBorder="1" applyAlignment="1">
      <alignment horizontal="right" vertical="top" wrapText="1" indent="1"/>
    </xf>
    <xf numFmtId="166" fontId="12" fillId="0" borderId="14" xfId="313" applyNumberFormat="1" applyFont="1" applyBorder="1" applyAlignment="1">
      <alignment horizontal="right" vertical="top" indent="1"/>
    </xf>
    <xf numFmtId="0" fontId="12" fillId="0" borderId="67" xfId="298" applyFont="1" applyBorder="1" applyAlignment="1">
      <alignment horizontal="left" vertical="top" wrapText="1" indent="1"/>
    </xf>
    <xf numFmtId="166" fontId="12" fillId="0" borderId="50" xfId="313" applyNumberFormat="1" applyFont="1" applyBorder="1" applyAlignment="1">
      <alignment horizontal="right" vertical="top" indent="1"/>
    </xf>
    <xf numFmtId="0" fontId="8" fillId="0" borderId="64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8" fillId="0" borderId="42" xfId="47" applyFont="1" applyBorder="1" applyAlignment="1">
      <alignment horizontal="center" vertical="top" wrapText="1"/>
    </xf>
    <xf numFmtId="0" fontId="8" fillId="0" borderId="48" xfId="47" applyFont="1" applyBorder="1" applyAlignment="1">
      <alignment horizontal="center" vertical="top"/>
    </xf>
    <xf numFmtId="0" fontId="6" fillId="0" borderId="67" xfId="1" applyFont="1" applyBorder="1" applyAlignment="1">
      <alignment horizontal="left" vertical="top" indent="1"/>
    </xf>
    <xf numFmtId="0" fontId="7" fillId="0" borderId="63" xfId="1" applyFont="1" applyBorder="1" applyAlignment="1">
      <alignment horizontal="left" vertical="top" indent="1"/>
    </xf>
    <xf numFmtId="0" fontId="7" fillId="0" borderId="5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0" fontId="5" fillId="0" borderId="51" xfId="1" applyFont="1" applyBorder="1" applyAlignment="1">
      <alignment horizontal="right" vertical="top" wrapText="1" indent="1"/>
    </xf>
    <xf numFmtId="165" fontId="10" fillId="0" borderId="64" xfId="313" applyNumberFormat="1" applyFont="1" applyBorder="1" applyAlignment="1">
      <alignment horizontal="right" vertical="top" indent="1"/>
    </xf>
    <xf numFmtId="0" fontId="7" fillId="0" borderId="61" xfId="1" applyFont="1" applyBorder="1" applyAlignment="1">
      <alignment horizontal="left" vertical="top" wrapText="1" indent="1"/>
    </xf>
    <xf numFmtId="0" fontId="5" fillId="0" borderId="27" xfId="1" applyFont="1" applyBorder="1" applyAlignment="1">
      <alignment horizontal="right" vertical="top" wrapText="1" indent="1"/>
    </xf>
    <xf numFmtId="0" fontId="5" fillId="0" borderId="49" xfId="1" applyFont="1" applyBorder="1" applyAlignment="1">
      <alignment horizontal="right" vertical="top" wrapText="1" indent="1"/>
    </xf>
    <xf numFmtId="0" fontId="6" fillId="0" borderId="50" xfId="1" applyFont="1" applyBorder="1" applyAlignment="1">
      <alignment horizontal="left" vertical="top" wrapText="1" indent="1"/>
    </xf>
    <xf numFmtId="165" fontId="10" fillId="0" borderId="14" xfId="313" applyNumberFormat="1" applyFont="1" applyBorder="1" applyAlignment="1">
      <alignment horizontal="right" vertical="top" indent="1"/>
    </xf>
    <xf numFmtId="0" fontId="5" fillId="0" borderId="73" xfId="49" applyFont="1" applyBorder="1" applyAlignment="1">
      <alignment horizontal="right" vertical="top" indent="1"/>
    </xf>
    <xf numFmtId="0" fontId="6" fillId="0" borderId="72" xfId="49" applyFont="1" applyBorder="1" applyAlignment="1">
      <alignment horizontal="left" vertical="top" indent="1"/>
    </xf>
    <xf numFmtId="165" fontId="10" fillId="0" borderId="6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0" fontId="0" fillId="0" borderId="0" xfId="0"/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63" xfId="49" applyFont="1" applyBorder="1" applyAlignment="1">
      <alignment horizontal="left" vertical="top" indent="1"/>
    </xf>
    <xf numFmtId="0" fontId="7" fillId="0" borderId="63" xfId="49" applyFont="1" applyFill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60" xfId="313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0" fontId="12" fillId="0" borderId="0" xfId="1" applyFont="1" applyBorder="1" applyAlignment="1">
      <alignment horizontal="left" vertical="top" indent="1"/>
    </xf>
    <xf numFmtId="0" fontId="8" fillId="0" borderId="59" xfId="49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0" fontId="7" fillId="0" borderId="58" xfId="49" applyFont="1" applyBorder="1" applyAlignment="1">
      <alignment horizontal="left" vertical="top" indent="1"/>
    </xf>
    <xf numFmtId="165" fontId="12" fillId="0" borderId="59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166" fontId="12" fillId="0" borderId="16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66" xfId="49" applyFont="1" applyBorder="1" applyAlignment="1">
      <alignment horizontal="left" vertical="top" indent="1"/>
    </xf>
    <xf numFmtId="166" fontId="12" fillId="0" borderId="61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60" xfId="313" applyNumberFormat="1" applyFont="1" applyBorder="1" applyAlignment="1">
      <alignment horizontal="right" vertical="top" indent="1"/>
    </xf>
    <xf numFmtId="0" fontId="5" fillId="0" borderId="64" xfId="49" applyFont="1" applyBorder="1" applyAlignment="1">
      <alignment horizontal="right" vertical="top" indent="1"/>
    </xf>
    <xf numFmtId="0" fontId="8" fillId="0" borderId="59" xfId="49" applyFont="1" applyBorder="1" applyAlignment="1">
      <alignment horizontal="right" vertical="top" indent="1"/>
    </xf>
    <xf numFmtId="0" fontId="6" fillId="0" borderId="66" xfId="49" applyFont="1" applyBorder="1" applyAlignment="1">
      <alignment horizontal="left" vertical="top" indent="1"/>
    </xf>
    <xf numFmtId="0" fontId="7" fillId="0" borderId="61" xfId="49" applyFont="1" applyBorder="1" applyAlignment="1">
      <alignment horizontal="left" vertical="top" indent="1"/>
    </xf>
    <xf numFmtId="166" fontId="10" fillId="0" borderId="61" xfId="313" applyNumberFormat="1" applyFont="1" applyBorder="1" applyAlignment="1">
      <alignment horizontal="right" vertical="top" indent="1"/>
    </xf>
    <xf numFmtId="166" fontId="12" fillId="0" borderId="59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60" xfId="313" applyNumberFormat="1" applyFont="1" applyBorder="1" applyAlignment="1">
      <alignment horizontal="right" vertical="top" indent="1"/>
    </xf>
    <xf numFmtId="0" fontId="5" fillId="0" borderId="64" xfId="49" applyFont="1" applyBorder="1" applyAlignment="1">
      <alignment horizontal="right" vertical="top" indent="1"/>
    </xf>
    <xf numFmtId="0" fontId="8" fillId="0" borderId="59" xfId="49" applyFont="1" applyBorder="1" applyAlignment="1">
      <alignment horizontal="right" vertical="top" indent="1"/>
    </xf>
    <xf numFmtId="0" fontId="6" fillId="0" borderId="66" xfId="49" applyFont="1" applyBorder="1" applyAlignment="1">
      <alignment horizontal="left" vertical="top" indent="1"/>
    </xf>
    <xf numFmtId="0" fontId="7" fillId="0" borderId="61" xfId="49" applyFont="1" applyBorder="1" applyAlignment="1">
      <alignment horizontal="left" vertical="top" indent="1"/>
    </xf>
    <xf numFmtId="166" fontId="10" fillId="0" borderId="61" xfId="313" applyNumberFormat="1" applyFont="1" applyBorder="1" applyAlignment="1">
      <alignment horizontal="right" vertical="top" indent="1"/>
    </xf>
    <xf numFmtId="166" fontId="12" fillId="0" borderId="59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indent="1"/>
    </xf>
    <xf numFmtId="0" fontId="8" fillId="0" borderId="51" xfId="49" applyFont="1" applyBorder="1" applyAlignment="1">
      <alignment horizontal="right" vertical="top" wrapText="1" indent="1"/>
    </xf>
    <xf numFmtId="0" fontId="8" fillId="0" borderId="51" xfId="49" applyFont="1" applyFill="1" applyBorder="1" applyAlignment="1">
      <alignment horizontal="right" vertical="top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0" fontId="5" fillId="0" borderId="64" xfId="49" applyFont="1" applyBorder="1" applyAlignment="1">
      <alignment horizontal="right" vertical="top" indent="1"/>
    </xf>
    <xf numFmtId="0" fontId="8" fillId="0" borderId="59" xfId="49" applyFont="1" applyBorder="1" applyAlignment="1">
      <alignment horizontal="right" vertical="top" indent="1"/>
    </xf>
    <xf numFmtId="0" fontId="6" fillId="0" borderId="66" xfId="49" applyFont="1" applyBorder="1" applyAlignment="1">
      <alignment horizontal="left" vertical="top" indent="1"/>
    </xf>
    <xf numFmtId="0" fontId="7" fillId="0" borderId="61" xfId="49" applyFont="1" applyBorder="1" applyAlignment="1">
      <alignment horizontal="lef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4" fontId="12" fillId="0" borderId="59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0" fillId="0" borderId="61" xfId="313" applyNumberFormat="1" applyFont="1" applyBorder="1" applyAlignment="1">
      <alignment horizontal="right" vertical="top" indent="1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51" xfId="313" applyNumberFormat="1" applyFont="1" applyBorder="1" applyAlignment="1">
      <alignment horizontal="right" vertical="top" indent="1"/>
    </xf>
    <xf numFmtId="0" fontId="2" fillId="0" borderId="0" xfId="160"/>
    <xf numFmtId="0" fontId="2" fillId="0" borderId="0" xfId="2"/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60" xfId="313" applyNumberFormat="1" applyFont="1" applyBorder="1" applyAlignment="1">
      <alignment horizontal="right" vertical="top" indent="1"/>
    </xf>
    <xf numFmtId="166" fontId="10" fillId="0" borderId="61" xfId="313" applyNumberFormat="1" applyFont="1" applyBorder="1" applyAlignment="1">
      <alignment horizontal="right" vertical="top" indent="1"/>
    </xf>
    <xf numFmtId="166" fontId="12" fillId="0" borderId="59" xfId="313" applyNumberFormat="1" applyFont="1" applyBorder="1" applyAlignment="1">
      <alignment horizontal="right" vertical="top" indent="1"/>
    </xf>
    <xf numFmtId="166" fontId="10" fillId="0" borderId="60" xfId="313" applyNumberFormat="1" applyFont="1" applyBorder="1" applyAlignment="1">
      <alignment horizontal="right" vertical="top" indent="1"/>
    </xf>
    <xf numFmtId="166" fontId="12" fillId="0" borderId="51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0" fontId="8" fillId="0" borderId="58" xfId="2" applyFont="1" applyBorder="1" applyAlignment="1">
      <alignment horizontal="right" vertical="top" indent="1"/>
    </xf>
    <xf numFmtId="0" fontId="2" fillId="0" borderId="14" xfId="160" applyBorder="1" applyAlignment="1">
      <alignment vertical="center"/>
    </xf>
    <xf numFmtId="0" fontId="11" fillId="0" borderId="59" xfId="299" applyFont="1" applyBorder="1" applyAlignment="1">
      <alignment horizontal="right" vertical="top" wrapText="1" indent="1"/>
    </xf>
    <xf numFmtId="0" fontId="12" fillId="0" borderId="61" xfId="300" applyFont="1" applyBorder="1" applyAlignment="1">
      <alignment horizontal="left" vertical="top" wrapText="1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63" xfId="300" applyFont="1" applyBorder="1" applyAlignment="1">
      <alignment horizontal="left" vertical="top" wrapText="1" indent="1"/>
    </xf>
    <xf numFmtId="0" fontId="12" fillId="0" borderId="58" xfId="300" applyFont="1" applyBorder="1" applyAlignment="1">
      <alignment horizontal="left" vertical="top" wrapText="1" indent="1"/>
    </xf>
    <xf numFmtId="0" fontId="51" fillId="0" borderId="14" xfId="47" applyFont="1" applyBorder="1" applyAlignment="1">
      <alignment vertical="center"/>
    </xf>
    <xf numFmtId="0" fontId="39" fillId="0" borderId="14" xfId="47" applyFont="1" applyBorder="1" applyAlignment="1">
      <alignment vertical="center"/>
    </xf>
    <xf numFmtId="0" fontId="8" fillId="0" borderId="14" xfId="2" applyFont="1" applyBorder="1" applyAlignment="1">
      <alignment horizontal="right" vertical="top" indent="1"/>
    </xf>
    <xf numFmtId="0" fontId="12" fillId="0" borderId="14" xfId="298" applyFont="1" applyBorder="1" applyAlignment="1">
      <alignment horizontal="left" vertical="top" wrapText="1" indent="1"/>
    </xf>
    <xf numFmtId="0" fontId="7" fillId="0" borderId="16" xfId="1" quotePrefix="1" applyFont="1" applyBorder="1" applyAlignment="1">
      <alignment horizontal="left" vertical="top" indent="1"/>
    </xf>
    <xf numFmtId="0" fontId="5" fillId="0" borderId="80" xfId="47" applyFont="1" applyBorder="1" applyAlignment="1">
      <alignment horizontal="right" vertical="center"/>
    </xf>
    <xf numFmtId="0" fontId="6" fillId="0" borderId="80" xfId="47" applyFont="1" applyBorder="1" applyAlignment="1">
      <alignment vertical="center"/>
    </xf>
    <xf numFmtId="0" fontId="6" fillId="0" borderId="80" xfId="47" applyFont="1" applyBorder="1" applyAlignment="1">
      <alignment horizontal="left" vertical="center" indent="1"/>
    </xf>
    <xf numFmtId="0" fontId="8" fillId="0" borderId="81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7" fillId="0" borderId="82" xfId="47" applyFont="1" applyBorder="1" applyAlignment="1">
      <alignment horizontal="left" vertical="center" indent="1"/>
    </xf>
    <xf numFmtId="0" fontId="49" fillId="0" borderId="0" xfId="47" applyFont="1" applyBorder="1" applyAlignment="1">
      <alignment horizontal="center" vertical="center"/>
    </xf>
    <xf numFmtId="0" fontId="8" fillId="0" borderId="78" xfId="47" applyFont="1" applyBorder="1" applyAlignment="1">
      <alignment horizontal="center" vertical="center" wrapText="1"/>
    </xf>
    <xf numFmtId="0" fontId="8" fillId="0" borderId="78" xfId="48" applyFont="1" applyBorder="1" applyAlignment="1">
      <alignment horizontal="center" vertical="center" wrapText="1"/>
    </xf>
    <xf numFmtId="0" fontId="8" fillId="0" borderId="81" xfId="48" applyFont="1" applyBorder="1" applyAlignment="1">
      <alignment horizontal="center" vertical="center" wrapText="1"/>
    </xf>
    <xf numFmtId="0" fontId="7" fillId="0" borderId="63" xfId="47" applyFont="1" applyBorder="1" applyAlignment="1">
      <alignment horizontal="center" vertical="center" wrapText="1"/>
    </xf>
    <xf numFmtId="0" fontId="7" fillId="0" borderId="63" xfId="48" applyFont="1" applyBorder="1" applyAlignment="1">
      <alignment horizontal="center" vertical="center" wrapText="1"/>
    </xf>
    <xf numFmtId="0" fontId="7" fillId="0" borderId="51" xfId="48" applyFont="1" applyBorder="1" applyAlignment="1">
      <alignment horizontal="center" vertical="center" wrapText="1"/>
    </xf>
    <xf numFmtId="165" fontId="10" fillId="0" borderId="81" xfId="313" applyNumberFormat="1" applyFont="1" applyBorder="1" applyAlignment="1">
      <alignment horizontal="right" vertical="top" indent="1"/>
    </xf>
    <xf numFmtId="165" fontId="10" fillId="0" borderId="83" xfId="313" applyNumberFormat="1" applyFont="1" applyBorder="1" applyAlignment="1">
      <alignment horizontal="righ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49" fontId="8" fillId="0" borderId="58" xfId="40" applyNumberFormat="1" applyFont="1" applyBorder="1" applyAlignment="1">
      <alignment horizontal="right" vertical="top" indent="1"/>
    </xf>
    <xf numFmtId="49" fontId="8" fillId="0" borderId="63" xfId="40" applyNumberFormat="1" applyFont="1" applyBorder="1" applyAlignment="1">
      <alignment horizontal="right" vertical="top" wrapText="1" indent="1"/>
    </xf>
    <xf numFmtId="0" fontId="7" fillId="0" borderId="0" xfId="1" applyFont="1" applyBorder="1" applyAlignment="1">
      <alignment vertical="top" wrapText="1"/>
    </xf>
    <xf numFmtId="0" fontId="8" fillId="0" borderId="84" xfId="1" applyFont="1" applyBorder="1" applyAlignment="1">
      <alignment horizontal="right" vertical="top" indent="1"/>
    </xf>
    <xf numFmtId="166" fontId="12" fillId="0" borderId="84" xfId="313" applyNumberFormat="1" applyFont="1" applyBorder="1" applyAlignment="1">
      <alignment horizontal="right" vertical="top" indent="1"/>
    </xf>
    <xf numFmtId="166" fontId="10" fillId="0" borderId="85" xfId="313" applyNumberFormat="1" applyFont="1" applyBorder="1" applyAlignment="1">
      <alignment horizontal="right" vertical="top" indent="1"/>
    </xf>
    <xf numFmtId="0" fontId="7" fillId="0" borderId="85" xfId="1" applyFont="1" applyBorder="1" applyAlignment="1">
      <alignment horizontal="left" vertical="top" wrapText="1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0" fontId="5" fillId="0" borderId="55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3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3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6" fillId="0" borderId="59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49" fontId="8" fillId="0" borderId="67" xfId="40" applyNumberFormat="1" applyFont="1" applyBorder="1" applyAlignment="1">
      <alignment horizontal="center" vertical="top" wrapText="1"/>
    </xf>
    <xf numFmtId="49" fontId="8" fillId="0" borderId="63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3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Border="1" applyAlignment="1">
      <alignment horizontal="center" vertical="center" wrapText="1"/>
    </xf>
    <xf numFmtId="0" fontId="5" fillId="0" borderId="63" xfId="160" applyFont="1" applyBorder="1" applyAlignment="1">
      <alignment horizontal="center" vertical="center" wrapText="1"/>
    </xf>
    <xf numFmtId="0" fontId="5" fillId="0" borderId="3" xfId="160" applyFont="1" applyBorder="1" applyAlignment="1">
      <alignment horizontal="center" vertical="center" wrapTex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3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3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37" fillId="0" borderId="3" xfId="160" applyFont="1" applyFill="1" applyBorder="1" applyAlignment="1">
      <alignment horizontal="center" vertical="center" wrapText="1"/>
    </xf>
    <xf numFmtId="0" fontId="37" fillId="0" borderId="19" xfId="160" applyFont="1" applyFill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top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59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8" fillId="0" borderId="64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2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5" fillId="0" borderId="62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right" vertical="center" indent="1"/>
    </xf>
    <xf numFmtId="0" fontId="5" fillId="0" borderId="65" xfId="160" applyFont="1" applyBorder="1" applyAlignment="1">
      <alignment horizontal="right" vertical="center" indent="1"/>
    </xf>
    <xf numFmtId="0" fontId="6" fillId="0" borderId="65" xfId="160" applyFont="1" applyBorder="1" applyAlignment="1">
      <alignment horizontal="left" vertical="center" indent="1"/>
    </xf>
    <xf numFmtId="0" fontId="6" fillId="0" borderId="66" xfId="160" applyFont="1" applyBorder="1" applyAlignment="1">
      <alignment horizontal="left" vertical="center" indent="1"/>
    </xf>
    <xf numFmtId="0" fontId="41" fillId="0" borderId="67" xfId="160" applyFont="1" applyBorder="1" applyAlignment="1">
      <alignment horizontal="center" vertical="center" wrapText="1"/>
    </xf>
    <xf numFmtId="0" fontId="41" fillId="0" borderId="58" xfId="160" applyFont="1" applyBorder="1" applyAlignment="1">
      <alignment horizontal="center" vertical="center" wrapText="1"/>
    </xf>
    <xf numFmtId="0" fontId="6" fillId="0" borderId="67" xfId="160" applyFont="1" applyBorder="1" applyAlignment="1">
      <alignment horizontal="center" vertical="center"/>
    </xf>
    <xf numFmtId="0" fontId="6" fillId="0" borderId="58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5" fillId="0" borderId="58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top" wrapText="1"/>
    </xf>
    <xf numFmtId="0" fontId="5" fillId="0" borderId="67" xfId="160" applyFont="1" applyFill="1" applyBorder="1" applyAlignment="1">
      <alignment horizontal="center" vertical="center" wrapText="1"/>
    </xf>
    <xf numFmtId="0" fontId="5" fillId="0" borderId="58" xfId="160" applyFont="1" applyFill="1" applyBorder="1" applyAlignment="1">
      <alignment horizontal="center" vertical="center" wrapText="1"/>
    </xf>
    <xf numFmtId="0" fontId="7" fillId="0" borderId="59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3" xfId="160" applyFont="1" applyBorder="1" applyAlignment="1">
      <alignment horizontal="center" vertical="top" wrapText="1"/>
    </xf>
    <xf numFmtId="0" fontId="7" fillId="0" borderId="58" xfId="160" applyFont="1" applyBorder="1" applyAlignment="1">
      <alignment horizontal="center" vertical="top" wrapText="1"/>
    </xf>
    <xf numFmtId="0" fontId="6" fillId="0" borderId="63" xfId="160" applyFont="1" applyBorder="1" applyAlignment="1">
      <alignment horizontal="center" vertical="top" wrapText="1"/>
    </xf>
    <xf numFmtId="0" fontId="5" fillId="0" borderId="58" xfId="160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37" fillId="0" borderId="63" xfId="160" applyFont="1" applyFill="1" applyBorder="1" applyAlignment="1">
      <alignment horizontal="center" vertical="top" wrapText="1"/>
    </xf>
    <xf numFmtId="0" fontId="37" fillId="0" borderId="58" xfId="160" applyFont="1" applyFill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center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8" fillId="0" borderId="64" xfId="160" applyFont="1" applyBorder="1" applyAlignment="1">
      <alignment horizontal="center" vertical="center" wrapText="1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right" vertical="center" wrapText="1" inden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7" fillId="0" borderId="60" xfId="1" applyFont="1" applyBorder="1" applyAlignment="1">
      <alignment horizontal="left" vertical="center" wrapText="1"/>
    </xf>
    <xf numFmtId="0" fontId="5" fillId="0" borderId="42" xfId="4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8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8" xfId="294" applyNumberFormat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8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78" xfId="47" applyFont="1" applyBorder="1" applyAlignment="1">
      <alignment horizontal="center" vertical="center" wrapText="1"/>
    </xf>
    <xf numFmtId="0" fontId="5" fillId="0" borderId="63" xfId="47" applyFont="1" applyBorder="1" applyAlignment="1">
      <alignment horizontal="center" vertical="center" wrapText="1"/>
    </xf>
    <xf numFmtId="0" fontId="5" fillId="0" borderId="58" xfId="47" applyFont="1" applyBorder="1" applyAlignment="1">
      <alignment horizontal="center" vertical="center" wrapText="1"/>
    </xf>
    <xf numFmtId="0" fontId="5" fillId="0" borderId="79" xfId="47" applyFont="1" applyBorder="1" applyAlignment="1">
      <alignment horizontal="right" vertical="center" indent="1"/>
    </xf>
    <xf numFmtId="0" fontId="5" fillId="0" borderId="80" xfId="47" applyFont="1" applyBorder="1" applyAlignment="1">
      <alignment horizontal="right" vertical="center" indent="1"/>
    </xf>
    <xf numFmtId="0" fontId="6" fillId="0" borderId="63" xfId="47" applyFont="1" applyBorder="1" applyAlignment="1">
      <alignment horizontal="center" vertical="center" wrapText="1"/>
    </xf>
    <xf numFmtId="0" fontId="6" fillId="0" borderId="78" xfId="47" applyFont="1" applyBorder="1" applyAlignment="1">
      <alignment horizontal="center" vertical="center"/>
    </xf>
    <xf numFmtId="0" fontId="6" fillId="0" borderId="63" xfId="47" applyFont="1" applyBorder="1" applyAlignment="1">
      <alignment horizontal="center" vertical="center"/>
    </xf>
    <xf numFmtId="0" fontId="6" fillId="0" borderId="58" xfId="47" applyFont="1" applyBorder="1" applyAlignment="1">
      <alignment horizontal="center" vertical="center"/>
    </xf>
    <xf numFmtId="49" fontId="7" fillId="0" borderId="78" xfId="47" applyNumberFormat="1" applyFont="1" applyBorder="1" applyAlignment="1">
      <alignment horizontal="center" vertical="center" wrapText="1"/>
    </xf>
    <xf numFmtId="49" fontId="7" fillId="0" borderId="63" xfId="47" applyNumberFormat="1" applyFont="1" applyBorder="1" applyAlignment="1">
      <alignment horizontal="center" vertical="center" wrapText="1"/>
    </xf>
    <xf numFmtId="0" fontId="5" fillId="0" borderId="78" xfId="48" applyFont="1" applyBorder="1" applyAlignment="1">
      <alignment horizontal="center" vertical="top" wrapText="1"/>
    </xf>
    <xf numFmtId="0" fontId="5" fillId="0" borderId="63" xfId="48" applyFont="1" applyBorder="1" applyAlignment="1">
      <alignment horizontal="center" vertical="top" wrapText="1"/>
    </xf>
    <xf numFmtId="0" fontId="6" fillId="0" borderId="63" xfId="48" applyFont="1" applyBorder="1" applyAlignment="1">
      <alignment horizontal="center" vertical="top" wrapText="1"/>
    </xf>
    <xf numFmtId="0" fontId="6" fillId="0" borderId="58" xfId="48" applyFont="1" applyBorder="1" applyAlignment="1">
      <alignment horizontal="center" vertical="top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42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0" fontId="5" fillId="0" borderId="42" xfId="48" applyFont="1" applyBorder="1" applyAlignment="1">
      <alignment horizontal="center" vertical="top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6" fillId="0" borderId="28" xfId="47" applyFont="1" applyBorder="1" applyAlignment="1">
      <alignment horizontal="center" vertical="center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3" xfId="81" applyFont="1" applyBorder="1" applyAlignment="1">
      <alignment horizontal="center" vertical="center"/>
    </xf>
    <xf numFmtId="0" fontId="5" fillId="0" borderId="58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3" xfId="81" applyFont="1" applyBorder="1" applyAlignment="1">
      <alignment horizontal="center" vertical="center" wrapText="1"/>
    </xf>
    <xf numFmtId="0" fontId="6" fillId="0" borderId="58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4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2 2" xfId="334"/>
    <cellStyle name="Calculation 2 2 3" xfId="324"/>
    <cellStyle name="Calculation 2 3" xfId="307"/>
    <cellStyle name="Calculation 2 3 2" xfId="337"/>
    <cellStyle name="Calculation 2 3 3" xfId="327"/>
    <cellStyle name="Calculation 2 4" xfId="315"/>
    <cellStyle name="Calculation 2 5" xfId="314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2 2" xfId="335"/>
    <cellStyle name="Input 2 2 3" xfId="325"/>
    <cellStyle name="Input 2 3" xfId="306"/>
    <cellStyle name="Input 2 3 2" xfId="336"/>
    <cellStyle name="Input 2 3 3" xfId="326"/>
    <cellStyle name="Input 2 4" xfId="317"/>
    <cellStyle name="Input 2 5" xfId="31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2 2" xfId="338"/>
    <cellStyle name="Note 2 2 3" xfId="341"/>
    <cellStyle name="Note 2 3" xfId="303"/>
    <cellStyle name="Note 2 3 2" xfId="333"/>
    <cellStyle name="Note 2 3 3" xfId="323"/>
    <cellStyle name="Note 2 4" xfId="328"/>
    <cellStyle name="Note 2 5" xfId="318"/>
    <cellStyle name="Output 2" xfId="289"/>
    <cellStyle name="Output 2 2" xfId="309"/>
    <cellStyle name="Output 2 2 2" xfId="339"/>
    <cellStyle name="Output 2 2 3" xfId="342"/>
    <cellStyle name="Output 2 3" xfId="302"/>
    <cellStyle name="Output 2 3 2" xfId="332"/>
    <cellStyle name="Output 2 3 3" xfId="322"/>
    <cellStyle name="Output 2 4" xfId="329"/>
    <cellStyle name="Output 2 5" xfId="319"/>
    <cellStyle name="Percent 2" xfId="290"/>
    <cellStyle name="Title 2" xfId="291"/>
    <cellStyle name="Total 2" xfId="292"/>
    <cellStyle name="Total 2 2" xfId="310"/>
    <cellStyle name="Total 2 2 2" xfId="340"/>
    <cellStyle name="Total 2 2 3" xfId="343"/>
    <cellStyle name="Total 2 3" xfId="301"/>
    <cellStyle name="Total 2 3 2" xfId="331"/>
    <cellStyle name="Total 2 3 3" xfId="321"/>
    <cellStyle name="Total 2 4" xfId="330"/>
    <cellStyle name="Total 2 5" xfId="320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rightToLeft="1" view="pageBreakPreview" topLeftCell="A4" zoomScaleNormal="100" zoomScaleSheetLayoutView="100" workbookViewId="0">
      <selection activeCell="M29" sqref="M29"/>
    </sheetView>
  </sheetViews>
  <sheetFormatPr defaultColWidth="5" defaultRowHeight="12.75" x14ac:dyDescent="0.2"/>
  <cols>
    <col min="1" max="1" width="18.375" style="1" customWidth="1"/>
    <col min="2" max="4" width="8.875" style="1" customWidth="1"/>
    <col min="5" max="5" width="8.75" style="1" customWidth="1"/>
    <col min="6" max="6" width="29.37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623" t="s">
        <v>672</v>
      </c>
      <c r="B1" s="623"/>
      <c r="C1" s="623"/>
      <c r="D1" s="623"/>
      <c r="E1" s="623"/>
      <c r="F1" s="623"/>
    </row>
    <row r="2" spans="1:6" ht="36" customHeight="1" x14ac:dyDescent="0.2">
      <c r="A2" s="624" t="s">
        <v>673</v>
      </c>
      <c r="B2" s="624"/>
      <c r="C2" s="624"/>
      <c r="D2" s="624"/>
      <c r="E2" s="624"/>
      <c r="F2" s="624"/>
    </row>
    <row r="3" spans="1:6" ht="6" customHeight="1" x14ac:dyDescent="0.2">
      <c r="A3" s="73"/>
      <c r="B3" s="73"/>
    </row>
    <row r="4" spans="1:6" ht="18" customHeight="1" x14ac:dyDescent="0.2">
      <c r="A4" s="625" t="s">
        <v>183</v>
      </c>
      <c r="B4" s="255" t="s">
        <v>575</v>
      </c>
      <c r="C4" s="330" t="s">
        <v>574</v>
      </c>
      <c r="D4" s="634" t="s">
        <v>559</v>
      </c>
      <c r="E4" s="628" t="s">
        <v>0</v>
      </c>
      <c r="F4" s="631" t="s">
        <v>184</v>
      </c>
    </row>
    <row r="5" spans="1:6" ht="18" customHeight="1" x14ac:dyDescent="0.2">
      <c r="A5" s="626"/>
      <c r="B5" s="106" t="s">
        <v>72</v>
      </c>
      <c r="C5" s="106" t="s">
        <v>79</v>
      </c>
      <c r="D5" s="635"/>
      <c r="E5" s="629"/>
      <c r="F5" s="632"/>
    </row>
    <row r="6" spans="1:6" ht="24.75" customHeight="1" x14ac:dyDescent="0.2">
      <c r="A6" s="627"/>
      <c r="B6" s="344" t="s">
        <v>73</v>
      </c>
      <c r="C6" s="344" t="s">
        <v>74</v>
      </c>
      <c r="D6" s="248" t="s">
        <v>560</v>
      </c>
      <c r="E6" s="630"/>
      <c r="F6" s="633"/>
    </row>
    <row r="7" spans="1:6" ht="18" customHeight="1" x14ac:dyDescent="0.2">
      <c r="A7" s="414" t="s">
        <v>626</v>
      </c>
      <c r="B7" s="289">
        <v>3166</v>
      </c>
      <c r="C7" s="290">
        <v>187</v>
      </c>
      <c r="D7" s="290">
        <v>12</v>
      </c>
      <c r="E7" s="291">
        <v>3365</v>
      </c>
      <c r="F7" s="424" t="s">
        <v>627</v>
      </c>
    </row>
    <row r="8" spans="1:6" ht="18" customHeight="1" x14ac:dyDescent="0.2">
      <c r="A8" s="411" t="s">
        <v>628</v>
      </c>
      <c r="B8" s="287">
        <v>204</v>
      </c>
      <c r="C8" s="286">
        <v>13</v>
      </c>
      <c r="D8" s="286">
        <v>1</v>
      </c>
      <c r="E8" s="292">
        <v>218</v>
      </c>
      <c r="F8" s="409" t="s">
        <v>629</v>
      </c>
    </row>
    <row r="9" spans="1:6" ht="18" customHeight="1" x14ac:dyDescent="0.2">
      <c r="A9" s="411" t="s">
        <v>630</v>
      </c>
      <c r="B9" s="287">
        <v>102</v>
      </c>
      <c r="C9" s="286">
        <v>2</v>
      </c>
      <c r="D9" s="286">
        <v>1</v>
      </c>
      <c r="E9" s="292">
        <v>105</v>
      </c>
      <c r="F9" s="409" t="s">
        <v>631</v>
      </c>
    </row>
    <row r="10" spans="1:6" ht="18" customHeight="1" x14ac:dyDescent="0.2">
      <c r="A10" s="411" t="s">
        <v>632</v>
      </c>
      <c r="B10" s="287">
        <v>28</v>
      </c>
      <c r="C10" s="286" t="s">
        <v>600</v>
      </c>
      <c r="D10" s="286" t="s">
        <v>600</v>
      </c>
      <c r="E10" s="292">
        <v>28</v>
      </c>
      <c r="F10" s="409" t="s">
        <v>633</v>
      </c>
    </row>
    <row r="11" spans="1:6" ht="18" customHeight="1" x14ac:dyDescent="0.2">
      <c r="A11" s="411" t="s">
        <v>634</v>
      </c>
      <c r="B11" s="287">
        <v>14</v>
      </c>
      <c r="C11" s="286" t="s">
        <v>600</v>
      </c>
      <c r="D11" s="286" t="s">
        <v>600</v>
      </c>
      <c r="E11" s="292">
        <v>14</v>
      </c>
      <c r="F11" s="409" t="s">
        <v>635</v>
      </c>
    </row>
    <row r="12" spans="1:6" ht="18" customHeight="1" x14ac:dyDescent="0.2">
      <c r="A12" s="411" t="s">
        <v>636</v>
      </c>
      <c r="B12" s="287">
        <v>14</v>
      </c>
      <c r="C12" s="286" t="s">
        <v>600</v>
      </c>
      <c r="D12" s="286" t="s">
        <v>600</v>
      </c>
      <c r="E12" s="292">
        <v>14</v>
      </c>
      <c r="F12" s="409" t="s">
        <v>637</v>
      </c>
    </row>
    <row r="13" spans="1:6" ht="18" customHeight="1" x14ac:dyDescent="0.2">
      <c r="A13" s="411" t="s">
        <v>638</v>
      </c>
      <c r="B13" s="287">
        <v>7</v>
      </c>
      <c r="C13" s="286">
        <v>2</v>
      </c>
      <c r="D13" s="286" t="s">
        <v>600</v>
      </c>
      <c r="E13" s="292">
        <v>9</v>
      </c>
      <c r="F13" s="409" t="s">
        <v>639</v>
      </c>
    </row>
    <row r="14" spans="1:6" ht="18" customHeight="1" x14ac:dyDescent="0.2">
      <c r="A14" s="411" t="s">
        <v>640</v>
      </c>
      <c r="B14" s="287">
        <v>457</v>
      </c>
      <c r="C14" s="286">
        <v>44</v>
      </c>
      <c r="D14" s="286">
        <v>1</v>
      </c>
      <c r="E14" s="292">
        <v>502</v>
      </c>
      <c r="F14" s="409" t="s">
        <v>641</v>
      </c>
    </row>
    <row r="15" spans="1:6" ht="18" customHeight="1" x14ac:dyDescent="0.2">
      <c r="A15" s="411" t="s">
        <v>642</v>
      </c>
      <c r="B15" s="287">
        <v>215</v>
      </c>
      <c r="C15" s="286">
        <v>27</v>
      </c>
      <c r="D15" s="286">
        <v>2</v>
      </c>
      <c r="E15" s="292">
        <v>244</v>
      </c>
      <c r="F15" s="409" t="s">
        <v>643</v>
      </c>
    </row>
    <row r="16" spans="1:6" ht="18" customHeight="1" x14ac:dyDescent="0.2">
      <c r="A16" s="411" t="s">
        <v>644</v>
      </c>
      <c r="B16" s="287">
        <v>25</v>
      </c>
      <c r="C16" s="286">
        <v>1</v>
      </c>
      <c r="D16" s="286" t="s">
        <v>600</v>
      </c>
      <c r="E16" s="292">
        <v>26</v>
      </c>
      <c r="F16" s="409" t="s">
        <v>645</v>
      </c>
    </row>
    <row r="17" spans="1:24" ht="18" customHeight="1" x14ac:dyDescent="0.2">
      <c r="A17" s="411" t="s">
        <v>646</v>
      </c>
      <c r="B17" s="287">
        <v>30</v>
      </c>
      <c r="C17" s="286">
        <v>2</v>
      </c>
      <c r="D17" s="286" t="s">
        <v>600</v>
      </c>
      <c r="E17" s="292">
        <v>32</v>
      </c>
      <c r="F17" s="409" t="s">
        <v>647</v>
      </c>
    </row>
    <row r="18" spans="1:24" ht="18" customHeight="1" x14ac:dyDescent="0.2">
      <c r="A18" s="411" t="s">
        <v>648</v>
      </c>
      <c r="B18" s="287">
        <v>39</v>
      </c>
      <c r="C18" s="286">
        <v>5</v>
      </c>
      <c r="D18" s="286" t="s">
        <v>600</v>
      </c>
      <c r="E18" s="292">
        <v>44</v>
      </c>
      <c r="F18" s="409" t="s">
        <v>649</v>
      </c>
    </row>
    <row r="19" spans="1:24" ht="18" customHeight="1" x14ac:dyDescent="0.2">
      <c r="A19" s="411" t="s">
        <v>650</v>
      </c>
      <c r="B19" s="287">
        <v>635</v>
      </c>
      <c r="C19" s="286">
        <v>26</v>
      </c>
      <c r="D19" s="286">
        <v>3</v>
      </c>
      <c r="E19" s="292">
        <v>664</v>
      </c>
      <c r="F19" s="409" t="s">
        <v>651</v>
      </c>
    </row>
    <row r="20" spans="1:24" ht="18" customHeight="1" x14ac:dyDescent="0.2">
      <c r="A20" s="411" t="s">
        <v>652</v>
      </c>
      <c r="B20" s="287" t="s">
        <v>600</v>
      </c>
      <c r="C20" s="286" t="s">
        <v>600</v>
      </c>
      <c r="D20" s="286" t="s">
        <v>600</v>
      </c>
      <c r="E20" s="292" t="s">
        <v>600</v>
      </c>
      <c r="F20" s="409" t="s">
        <v>653</v>
      </c>
    </row>
    <row r="21" spans="1:24" ht="18" customHeight="1" x14ac:dyDescent="0.2">
      <c r="A21" s="411" t="s">
        <v>654</v>
      </c>
      <c r="B21" s="287">
        <v>10</v>
      </c>
      <c r="C21" s="286">
        <v>1</v>
      </c>
      <c r="D21" s="286">
        <v>1</v>
      </c>
      <c r="E21" s="292">
        <v>12</v>
      </c>
      <c r="F21" s="409" t="s">
        <v>655</v>
      </c>
    </row>
    <row r="22" spans="1:24" ht="18" customHeight="1" x14ac:dyDescent="0.2">
      <c r="A22" s="411" t="s">
        <v>656</v>
      </c>
      <c r="B22" s="287">
        <v>8</v>
      </c>
      <c r="C22" s="286" t="s">
        <v>600</v>
      </c>
      <c r="D22" s="286" t="s">
        <v>600</v>
      </c>
      <c r="E22" s="292">
        <v>8</v>
      </c>
      <c r="F22" s="409" t="s">
        <v>657</v>
      </c>
    </row>
    <row r="23" spans="1:24" ht="18" customHeight="1" x14ac:dyDescent="0.2">
      <c r="A23" s="411" t="s">
        <v>658</v>
      </c>
      <c r="B23" s="287">
        <v>67</v>
      </c>
      <c r="C23" s="286">
        <v>4</v>
      </c>
      <c r="D23" s="286">
        <v>1</v>
      </c>
      <c r="E23" s="292">
        <v>72</v>
      </c>
      <c r="F23" s="409" t="s">
        <v>659</v>
      </c>
    </row>
    <row r="24" spans="1:24" ht="18" customHeight="1" x14ac:dyDescent="0.2">
      <c r="A24" s="411" t="s">
        <v>660</v>
      </c>
      <c r="B24" s="287">
        <v>69</v>
      </c>
      <c r="C24" s="286">
        <v>7</v>
      </c>
      <c r="D24" s="286" t="s">
        <v>600</v>
      </c>
      <c r="E24" s="292">
        <v>76</v>
      </c>
      <c r="F24" s="409" t="s">
        <v>661</v>
      </c>
    </row>
    <row r="25" spans="1:24" ht="18" customHeight="1" x14ac:dyDescent="0.2">
      <c r="A25" s="411" t="s">
        <v>662</v>
      </c>
      <c r="B25" s="287">
        <v>15</v>
      </c>
      <c r="C25" s="286">
        <v>1</v>
      </c>
      <c r="D25" s="286" t="s">
        <v>600</v>
      </c>
      <c r="E25" s="292">
        <v>16</v>
      </c>
      <c r="F25" s="409" t="s">
        <v>663</v>
      </c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</row>
    <row r="26" spans="1:24" ht="18" customHeight="1" x14ac:dyDescent="0.2">
      <c r="A26" s="411" t="s">
        <v>664</v>
      </c>
      <c r="B26" s="287">
        <v>309</v>
      </c>
      <c r="C26" s="286">
        <v>10</v>
      </c>
      <c r="D26" s="286">
        <v>1</v>
      </c>
      <c r="E26" s="292">
        <v>320</v>
      </c>
      <c r="F26" s="409" t="s">
        <v>665</v>
      </c>
      <c r="N26" s="620"/>
      <c r="O26" s="620"/>
      <c r="P26" s="620"/>
      <c r="Q26" s="620"/>
      <c r="R26" s="620"/>
      <c r="S26" s="620"/>
      <c r="T26" s="620"/>
      <c r="U26" s="620"/>
      <c r="V26" s="620"/>
      <c r="W26" s="620"/>
      <c r="X26" s="620"/>
    </row>
    <row r="27" spans="1:24" ht="18" customHeight="1" x14ac:dyDescent="0.2">
      <c r="A27" s="411" t="s">
        <v>666</v>
      </c>
      <c r="B27" s="287">
        <v>837</v>
      </c>
      <c r="C27" s="286">
        <v>39</v>
      </c>
      <c r="D27" s="286">
        <v>1</v>
      </c>
      <c r="E27" s="292">
        <v>877</v>
      </c>
      <c r="F27" s="409" t="s">
        <v>667</v>
      </c>
    </row>
    <row r="28" spans="1:24" ht="18" customHeight="1" x14ac:dyDescent="0.2">
      <c r="A28" s="411" t="s">
        <v>668</v>
      </c>
      <c r="B28" s="287">
        <v>41</v>
      </c>
      <c r="C28" s="286">
        <v>1</v>
      </c>
      <c r="D28" s="286" t="s">
        <v>600</v>
      </c>
      <c r="E28" s="292">
        <v>42</v>
      </c>
      <c r="F28" s="409" t="s">
        <v>669</v>
      </c>
    </row>
    <row r="29" spans="1:24" ht="18" customHeight="1" x14ac:dyDescent="0.2">
      <c r="A29" s="411" t="s">
        <v>670</v>
      </c>
      <c r="B29" s="287">
        <v>40</v>
      </c>
      <c r="C29" s="286">
        <v>2</v>
      </c>
      <c r="D29" s="286" t="s">
        <v>600</v>
      </c>
      <c r="E29" s="292">
        <v>42</v>
      </c>
      <c r="F29" s="409" t="s">
        <v>671</v>
      </c>
    </row>
    <row r="30" spans="1:24" ht="18" customHeight="1" x14ac:dyDescent="0.2">
      <c r="A30" s="273" t="s">
        <v>584</v>
      </c>
      <c r="B30" s="276"/>
      <c r="C30" s="276"/>
      <c r="D30" s="276"/>
      <c r="E30" s="275"/>
      <c r="F30" s="274" t="s">
        <v>585</v>
      </c>
    </row>
    <row r="31" spans="1:24" ht="41.25" customHeight="1" x14ac:dyDescent="0.2">
      <c r="A31" s="621" t="s">
        <v>601</v>
      </c>
      <c r="B31" s="621"/>
      <c r="C31" s="621"/>
      <c r="D31" s="622" t="s">
        <v>602</v>
      </c>
      <c r="E31" s="622"/>
      <c r="F31" s="622"/>
    </row>
  </sheetData>
  <mergeCells count="10">
    <mergeCell ref="N25:X25"/>
    <mergeCell ref="N26:X26"/>
    <mergeCell ref="A31:C31"/>
    <mergeCell ref="D31:F31"/>
    <mergeCell ref="A1:F1"/>
    <mergeCell ref="A2:F2"/>
    <mergeCell ref="A4:A6"/>
    <mergeCell ref="E4:E6"/>
    <mergeCell ref="F4:F6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 Narrow,Regular"&amp;8PCBS &amp;&amp; MoA: Agricultural Census 2021 - Tubas &amp; Northern Valleys Governorate&amp;"-,Regular"&amp;7
&amp;R&amp;"Arial,Regular"&amp;8&amp;K00+000ء&amp;K01+000MoA &amp;&amp; PCBS: التعداد الزراعي 2021 - محافظة طوباس والأغوار الشمالية&amp;"-,Regular"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rightToLeft="1" view="pageBreakPreview" topLeftCell="A13" zoomScaleNormal="100" zoomScaleSheetLayoutView="100" workbookViewId="0">
      <selection activeCell="M29" sqref="M29"/>
    </sheetView>
  </sheetViews>
  <sheetFormatPr defaultColWidth="5" defaultRowHeight="12.75" x14ac:dyDescent="0.2"/>
  <cols>
    <col min="1" max="1" width="12.75" style="1" customWidth="1"/>
    <col min="2" max="6" width="6.5" style="1" customWidth="1"/>
    <col min="7" max="7" width="8.375" style="1" customWidth="1"/>
    <col min="8" max="8" width="8" style="1" customWidth="1"/>
    <col min="9" max="9" width="21.2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623" t="s">
        <v>675</v>
      </c>
      <c r="B1" s="623"/>
      <c r="C1" s="623"/>
      <c r="D1" s="623"/>
      <c r="E1" s="623"/>
      <c r="F1" s="623"/>
      <c r="G1" s="623"/>
      <c r="H1" s="623"/>
      <c r="I1" s="623"/>
    </row>
    <row r="2" spans="1:9" ht="36" customHeight="1" x14ac:dyDescent="0.2">
      <c r="A2" s="624" t="s">
        <v>674</v>
      </c>
      <c r="B2" s="624"/>
      <c r="C2" s="624"/>
      <c r="D2" s="624"/>
      <c r="E2" s="624"/>
      <c r="F2" s="624"/>
      <c r="G2" s="624"/>
      <c r="H2" s="624"/>
      <c r="I2" s="624"/>
    </row>
    <row r="3" spans="1:9" ht="6" customHeight="1" x14ac:dyDescent="0.2">
      <c r="A3" s="2"/>
      <c r="B3" s="2"/>
      <c r="C3" s="2"/>
      <c r="D3" s="2"/>
      <c r="E3" s="2"/>
      <c r="F3" s="2"/>
    </row>
    <row r="4" spans="1:9" ht="18" customHeight="1" x14ac:dyDescent="0.2">
      <c r="A4" s="625" t="s">
        <v>183</v>
      </c>
      <c r="B4" s="255" t="s">
        <v>566</v>
      </c>
      <c r="C4" s="256"/>
      <c r="D4" s="256"/>
      <c r="E4" s="256"/>
      <c r="F4" s="257" t="s">
        <v>573</v>
      </c>
      <c r="G4" s="350" t="s">
        <v>559</v>
      </c>
      <c r="H4" s="628" t="s">
        <v>0</v>
      </c>
      <c r="I4" s="631" t="s">
        <v>184</v>
      </c>
    </row>
    <row r="5" spans="1:9" ht="30.75" customHeight="1" x14ac:dyDescent="0.2">
      <c r="A5" s="627"/>
      <c r="B5" s="348" t="s">
        <v>1</v>
      </c>
      <c r="C5" s="348" t="s">
        <v>2</v>
      </c>
      <c r="D5" s="348" t="s">
        <v>3</v>
      </c>
      <c r="E5" s="348" t="s">
        <v>4</v>
      </c>
      <c r="F5" s="349" t="s">
        <v>5</v>
      </c>
      <c r="G5" s="258" t="s">
        <v>560</v>
      </c>
      <c r="H5" s="630"/>
      <c r="I5" s="633"/>
    </row>
    <row r="6" spans="1:9" ht="36.75" customHeight="1" x14ac:dyDescent="0.2">
      <c r="A6" s="472" t="s">
        <v>626</v>
      </c>
      <c r="B6" s="473">
        <f>SUM(B7:B28)</f>
        <v>167</v>
      </c>
      <c r="C6" s="290">
        <f t="shared" ref="C6:G6" si="0">SUM(C7:C28)</f>
        <v>540</v>
      </c>
      <c r="D6" s="290">
        <f t="shared" si="0"/>
        <v>962</v>
      </c>
      <c r="E6" s="290">
        <f t="shared" si="0"/>
        <v>906</v>
      </c>
      <c r="F6" s="290">
        <f t="shared" si="0"/>
        <v>778</v>
      </c>
      <c r="G6" s="290">
        <f t="shared" si="0"/>
        <v>12</v>
      </c>
      <c r="H6" s="291">
        <f>SUM(B6:G6)</f>
        <v>3365</v>
      </c>
      <c r="I6" s="408" t="s">
        <v>627</v>
      </c>
    </row>
    <row r="7" spans="1:9" ht="18" customHeight="1" x14ac:dyDescent="0.2">
      <c r="A7" s="420" t="s">
        <v>628</v>
      </c>
      <c r="B7" s="287">
        <v>16</v>
      </c>
      <c r="C7" s="286">
        <v>48</v>
      </c>
      <c r="D7" s="286">
        <v>66</v>
      </c>
      <c r="E7" s="286">
        <v>51</v>
      </c>
      <c r="F7" s="286">
        <v>36</v>
      </c>
      <c r="G7" s="286">
        <v>1</v>
      </c>
      <c r="H7" s="292">
        <f t="shared" ref="H7:H28" si="1">SUM(B7:G7)</f>
        <v>218</v>
      </c>
      <c r="I7" s="409" t="s">
        <v>629</v>
      </c>
    </row>
    <row r="8" spans="1:9" ht="18" customHeight="1" x14ac:dyDescent="0.2">
      <c r="A8" s="420" t="s">
        <v>630</v>
      </c>
      <c r="B8" s="287">
        <v>6</v>
      </c>
      <c r="C8" s="286">
        <v>16</v>
      </c>
      <c r="D8" s="286">
        <v>40</v>
      </c>
      <c r="E8" s="286">
        <v>27</v>
      </c>
      <c r="F8" s="286">
        <v>15</v>
      </c>
      <c r="G8" s="286">
        <v>1</v>
      </c>
      <c r="H8" s="292">
        <f t="shared" si="1"/>
        <v>105</v>
      </c>
      <c r="I8" s="409" t="s">
        <v>631</v>
      </c>
    </row>
    <row r="9" spans="1:9" ht="18" customHeight="1" x14ac:dyDescent="0.2">
      <c r="A9" s="420" t="s">
        <v>632</v>
      </c>
      <c r="B9" s="287">
        <v>2</v>
      </c>
      <c r="C9" s="286">
        <v>3</v>
      </c>
      <c r="D9" s="286">
        <v>5</v>
      </c>
      <c r="E9" s="286">
        <v>14</v>
      </c>
      <c r="F9" s="286">
        <v>4</v>
      </c>
      <c r="G9" s="286" t="s">
        <v>600</v>
      </c>
      <c r="H9" s="292">
        <f t="shared" si="1"/>
        <v>28</v>
      </c>
      <c r="I9" s="409" t="s">
        <v>633</v>
      </c>
    </row>
    <row r="10" spans="1:9" ht="18" customHeight="1" x14ac:dyDescent="0.2">
      <c r="A10" s="420" t="s">
        <v>634</v>
      </c>
      <c r="B10" s="287" t="s">
        <v>600</v>
      </c>
      <c r="C10" s="286">
        <v>4</v>
      </c>
      <c r="D10" s="286">
        <v>4</v>
      </c>
      <c r="E10" s="286">
        <v>2</v>
      </c>
      <c r="F10" s="286">
        <v>4</v>
      </c>
      <c r="G10" s="286" t="s">
        <v>600</v>
      </c>
      <c r="H10" s="292">
        <f t="shared" si="1"/>
        <v>14</v>
      </c>
      <c r="I10" s="409" t="s">
        <v>635</v>
      </c>
    </row>
    <row r="11" spans="1:9" ht="18" customHeight="1" x14ac:dyDescent="0.2">
      <c r="A11" s="420" t="s">
        <v>636</v>
      </c>
      <c r="B11" s="287">
        <v>1</v>
      </c>
      <c r="C11" s="286">
        <v>6</v>
      </c>
      <c r="D11" s="286">
        <v>3</v>
      </c>
      <c r="E11" s="286">
        <v>1</v>
      </c>
      <c r="F11" s="286">
        <v>3</v>
      </c>
      <c r="G11" s="286" t="s">
        <v>600</v>
      </c>
      <c r="H11" s="292">
        <f t="shared" si="1"/>
        <v>14</v>
      </c>
      <c r="I11" s="409" t="s">
        <v>637</v>
      </c>
    </row>
    <row r="12" spans="1:9" ht="18" customHeight="1" x14ac:dyDescent="0.2">
      <c r="A12" s="420" t="s">
        <v>638</v>
      </c>
      <c r="B12" s="287" t="s">
        <v>600</v>
      </c>
      <c r="C12" s="286">
        <v>2</v>
      </c>
      <c r="D12" s="286">
        <v>2</v>
      </c>
      <c r="E12" s="286">
        <v>2</v>
      </c>
      <c r="F12" s="286">
        <v>3</v>
      </c>
      <c r="G12" s="286" t="s">
        <v>600</v>
      </c>
      <c r="H12" s="292">
        <f t="shared" si="1"/>
        <v>9</v>
      </c>
      <c r="I12" s="409" t="s">
        <v>639</v>
      </c>
    </row>
    <row r="13" spans="1:9" ht="18" customHeight="1" x14ac:dyDescent="0.2">
      <c r="A13" s="420" t="s">
        <v>640</v>
      </c>
      <c r="B13" s="287">
        <v>16</v>
      </c>
      <c r="C13" s="286">
        <v>70</v>
      </c>
      <c r="D13" s="286">
        <v>144</v>
      </c>
      <c r="E13" s="286">
        <v>138</v>
      </c>
      <c r="F13" s="286">
        <v>133</v>
      </c>
      <c r="G13" s="286">
        <v>1</v>
      </c>
      <c r="H13" s="292">
        <f t="shared" si="1"/>
        <v>502</v>
      </c>
      <c r="I13" s="409" t="s">
        <v>641</v>
      </c>
    </row>
    <row r="14" spans="1:9" ht="18" customHeight="1" x14ac:dyDescent="0.2">
      <c r="A14" s="420" t="s">
        <v>642</v>
      </c>
      <c r="B14" s="287">
        <v>9</v>
      </c>
      <c r="C14" s="286">
        <v>27</v>
      </c>
      <c r="D14" s="286">
        <v>71</v>
      </c>
      <c r="E14" s="286">
        <v>68</v>
      </c>
      <c r="F14" s="286">
        <v>67</v>
      </c>
      <c r="G14" s="286">
        <v>2</v>
      </c>
      <c r="H14" s="292">
        <f t="shared" si="1"/>
        <v>244</v>
      </c>
      <c r="I14" s="409" t="s">
        <v>643</v>
      </c>
    </row>
    <row r="15" spans="1:9" ht="18" customHeight="1" x14ac:dyDescent="0.2">
      <c r="A15" s="420" t="s">
        <v>644</v>
      </c>
      <c r="B15" s="287">
        <v>5</v>
      </c>
      <c r="C15" s="286">
        <v>5</v>
      </c>
      <c r="D15" s="286">
        <v>4</v>
      </c>
      <c r="E15" s="286">
        <v>5</v>
      </c>
      <c r="F15" s="286">
        <v>7</v>
      </c>
      <c r="G15" s="286" t="s">
        <v>600</v>
      </c>
      <c r="H15" s="292">
        <f t="shared" si="1"/>
        <v>26</v>
      </c>
      <c r="I15" s="409" t="s">
        <v>645</v>
      </c>
    </row>
    <row r="16" spans="1:9" ht="18" customHeight="1" x14ac:dyDescent="0.2">
      <c r="A16" s="420" t="s">
        <v>646</v>
      </c>
      <c r="B16" s="287">
        <v>4</v>
      </c>
      <c r="C16" s="286">
        <v>11</v>
      </c>
      <c r="D16" s="286">
        <v>6</v>
      </c>
      <c r="E16" s="286">
        <v>7</v>
      </c>
      <c r="F16" s="286">
        <v>4</v>
      </c>
      <c r="G16" s="286" t="s">
        <v>600</v>
      </c>
      <c r="H16" s="292">
        <f t="shared" si="1"/>
        <v>32</v>
      </c>
      <c r="I16" s="409" t="s">
        <v>647</v>
      </c>
    </row>
    <row r="17" spans="1:11" ht="18" customHeight="1" x14ac:dyDescent="0.2">
      <c r="A17" s="420" t="s">
        <v>648</v>
      </c>
      <c r="B17" s="287">
        <v>11</v>
      </c>
      <c r="C17" s="286">
        <v>8</v>
      </c>
      <c r="D17" s="286">
        <v>10</v>
      </c>
      <c r="E17" s="286">
        <v>7</v>
      </c>
      <c r="F17" s="286">
        <v>8</v>
      </c>
      <c r="G17" s="286" t="s">
        <v>600</v>
      </c>
      <c r="H17" s="292">
        <f t="shared" si="1"/>
        <v>44</v>
      </c>
      <c r="I17" s="409" t="s">
        <v>649</v>
      </c>
    </row>
    <row r="18" spans="1:11" ht="18" customHeight="1" x14ac:dyDescent="0.2">
      <c r="A18" s="420" t="s">
        <v>650</v>
      </c>
      <c r="B18" s="287">
        <v>18</v>
      </c>
      <c r="C18" s="286">
        <v>97</v>
      </c>
      <c r="D18" s="286">
        <v>172</v>
      </c>
      <c r="E18" s="286">
        <v>199</v>
      </c>
      <c r="F18" s="286">
        <v>175</v>
      </c>
      <c r="G18" s="286">
        <v>3</v>
      </c>
      <c r="H18" s="292">
        <f t="shared" si="1"/>
        <v>664</v>
      </c>
      <c r="I18" s="409" t="s">
        <v>651</v>
      </c>
    </row>
    <row r="19" spans="1:11" ht="18" customHeight="1" x14ac:dyDescent="0.2">
      <c r="A19" s="420" t="s">
        <v>652</v>
      </c>
      <c r="B19" s="287" t="s">
        <v>600</v>
      </c>
      <c r="C19" s="286" t="s">
        <v>600</v>
      </c>
      <c r="D19" s="286" t="s">
        <v>600</v>
      </c>
      <c r="E19" s="286" t="s">
        <v>600</v>
      </c>
      <c r="F19" s="286" t="s">
        <v>600</v>
      </c>
      <c r="G19" s="286" t="s">
        <v>600</v>
      </c>
      <c r="H19" s="292" t="s">
        <v>600</v>
      </c>
      <c r="I19" s="409" t="s">
        <v>653</v>
      </c>
    </row>
    <row r="20" spans="1:11" ht="18" customHeight="1" x14ac:dyDescent="0.2">
      <c r="A20" s="420" t="s">
        <v>654</v>
      </c>
      <c r="B20" s="287" t="s">
        <v>600</v>
      </c>
      <c r="C20" s="286">
        <v>3</v>
      </c>
      <c r="D20" s="286">
        <v>6</v>
      </c>
      <c r="E20" s="286">
        <v>1</v>
      </c>
      <c r="F20" s="286">
        <v>1</v>
      </c>
      <c r="G20" s="286">
        <v>1</v>
      </c>
      <c r="H20" s="292">
        <f t="shared" si="1"/>
        <v>12</v>
      </c>
      <c r="I20" s="409" t="s">
        <v>655</v>
      </c>
    </row>
    <row r="21" spans="1:11" ht="18" customHeight="1" x14ac:dyDescent="0.2">
      <c r="A21" s="420" t="s">
        <v>656</v>
      </c>
      <c r="B21" s="287" t="s">
        <v>600</v>
      </c>
      <c r="C21" s="286">
        <v>1</v>
      </c>
      <c r="D21" s="286">
        <v>3</v>
      </c>
      <c r="E21" s="286">
        <v>1</v>
      </c>
      <c r="F21" s="286">
        <v>3</v>
      </c>
      <c r="G21" s="286" t="s">
        <v>600</v>
      </c>
      <c r="H21" s="292">
        <f t="shared" si="1"/>
        <v>8</v>
      </c>
      <c r="I21" s="409" t="s">
        <v>657</v>
      </c>
    </row>
    <row r="22" spans="1:11" ht="18" customHeight="1" x14ac:dyDescent="0.2">
      <c r="A22" s="420" t="s">
        <v>658</v>
      </c>
      <c r="B22" s="287" t="s">
        <v>600</v>
      </c>
      <c r="C22" s="286">
        <v>7</v>
      </c>
      <c r="D22" s="286">
        <v>21</v>
      </c>
      <c r="E22" s="286">
        <v>21</v>
      </c>
      <c r="F22" s="286">
        <v>22</v>
      </c>
      <c r="G22" s="286">
        <v>1</v>
      </c>
      <c r="H22" s="292">
        <f t="shared" si="1"/>
        <v>72</v>
      </c>
      <c r="I22" s="409" t="s">
        <v>659</v>
      </c>
    </row>
    <row r="23" spans="1:11" ht="18" customHeight="1" x14ac:dyDescent="0.2">
      <c r="A23" s="420" t="s">
        <v>660</v>
      </c>
      <c r="B23" s="287">
        <v>2</v>
      </c>
      <c r="C23" s="286">
        <v>10</v>
      </c>
      <c r="D23" s="286">
        <v>17</v>
      </c>
      <c r="E23" s="286">
        <v>35</v>
      </c>
      <c r="F23" s="286">
        <v>12</v>
      </c>
      <c r="G23" s="286" t="s">
        <v>600</v>
      </c>
      <c r="H23" s="292">
        <f t="shared" si="1"/>
        <v>76</v>
      </c>
      <c r="I23" s="409" t="s">
        <v>661</v>
      </c>
    </row>
    <row r="24" spans="1:11" ht="18" customHeight="1" x14ac:dyDescent="0.2">
      <c r="A24" s="420" t="s">
        <v>662</v>
      </c>
      <c r="B24" s="287">
        <v>7</v>
      </c>
      <c r="C24" s="286">
        <v>2</v>
      </c>
      <c r="D24" s="286">
        <v>2</v>
      </c>
      <c r="E24" s="286">
        <v>3</v>
      </c>
      <c r="F24" s="286">
        <v>2</v>
      </c>
      <c r="G24" s="286" t="s">
        <v>600</v>
      </c>
      <c r="H24" s="292">
        <f t="shared" si="1"/>
        <v>16</v>
      </c>
      <c r="I24" s="409" t="s">
        <v>663</v>
      </c>
    </row>
    <row r="25" spans="1:11" ht="18" customHeight="1" x14ac:dyDescent="0.2">
      <c r="A25" s="420" t="s">
        <v>664</v>
      </c>
      <c r="B25" s="287">
        <v>8</v>
      </c>
      <c r="C25" s="286">
        <v>36</v>
      </c>
      <c r="D25" s="286">
        <v>114</v>
      </c>
      <c r="E25" s="286">
        <v>98</v>
      </c>
      <c r="F25" s="286">
        <v>63</v>
      </c>
      <c r="G25" s="286">
        <v>1</v>
      </c>
      <c r="H25" s="292">
        <f t="shared" si="1"/>
        <v>320</v>
      </c>
      <c r="I25" s="409" t="s">
        <v>665</v>
      </c>
    </row>
    <row r="26" spans="1:11" ht="18" customHeight="1" x14ac:dyDescent="0.2">
      <c r="A26" s="420" t="s">
        <v>666</v>
      </c>
      <c r="B26" s="287">
        <v>50</v>
      </c>
      <c r="C26" s="286">
        <v>170</v>
      </c>
      <c r="D26" s="286">
        <v>248</v>
      </c>
      <c r="E26" s="286">
        <v>213</v>
      </c>
      <c r="F26" s="286">
        <v>195</v>
      </c>
      <c r="G26" s="286">
        <v>1</v>
      </c>
      <c r="H26" s="292">
        <f t="shared" si="1"/>
        <v>877</v>
      </c>
      <c r="I26" s="409" t="s">
        <v>667</v>
      </c>
    </row>
    <row r="27" spans="1:11" ht="18" customHeight="1" x14ac:dyDescent="0.2">
      <c r="A27" s="420" t="s">
        <v>668</v>
      </c>
      <c r="B27" s="287">
        <v>6</v>
      </c>
      <c r="C27" s="286">
        <v>4</v>
      </c>
      <c r="D27" s="286">
        <v>14</v>
      </c>
      <c r="E27" s="286">
        <v>8</v>
      </c>
      <c r="F27" s="286">
        <v>10</v>
      </c>
      <c r="G27" s="286" t="s">
        <v>600</v>
      </c>
      <c r="H27" s="292">
        <f t="shared" si="1"/>
        <v>42</v>
      </c>
      <c r="I27" s="409" t="s">
        <v>669</v>
      </c>
    </row>
    <row r="28" spans="1:11" ht="18" customHeight="1" x14ac:dyDescent="0.2">
      <c r="A28" s="420" t="s">
        <v>670</v>
      </c>
      <c r="B28" s="368">
        <v>6</v>
      </c>
      <c r="C28" s="369">
        <v>10</v>
      </c>
      <c r="D28" s="369">
        <v>10</v>
      </c>
      <c r="E28" s="369">
        <v>5</v>
      </c>
      <c r="F28" s="369">
        <v>11</v>
      </c>
      <c r="G28" s="369" t="s">
        <v>600</v>
      </c>
      <c r="H28" s="370">
        <f t="shared" si="1"/>
        <v>42</v>
      </c>
      <c r="I28" s="409" t="s">
        <v>671</v>
      </c>
    </row>
    <row r="29" spans="1:11" ht="20.25" x14ac:dyDescent="0.2">
      <c r="A29" s="273" t="s">
        <v>584</v>
      </c>
      <c r="I29" s="274" t="s">
        <v>585</v>
      </c>
    </row>
    <row r="30" spans="1:11" ht="39" customHeight="1" x14ac:dyDescent="0.2">
      <c r="A30" s="621" t="s">
        <v>601</v>
      </c>
      <c r="B30" s="621"/>
      <c r="C30" s="621"/>
      <c r="D30" s="621"/>
      <c r="E30" s="621"/>
      <c r="F30" s="622" t="s">
        <v>602</v>
      </c>
      <c r="G30" s="622"/>
      <c r="H30" s="622"/>
      <c r="I30" s="622"/>
      <c r="J30" s="311"/>
      <c r="K30" s="311"/>
    </row>
  </sheetData>
  <mergeCells count="7">
    <mergeCell ref="F30:I30"/>
    <mergeCell ref="A30:E30"/>
    <mergeCell ref="A1:I1"/>
    <mergeCell ref="H4:H5"/>
    <mergeCell ref="I4:I5"/>
    <mergeCell ref="A2:I2"/>
    <mergeCell ref="A4:A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&amp;R&amp;"Arial,Regular"&amp;8&amp;K00+000ء&amp;K01+000MoA &amp;&amp; PCBS: التعداد الزراعي 2021 - محافظة طوباس والأغوار الشمالية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623" t="s">
        <v>676</v>
      </c>
      <c r="B1" s="623"/>
      <c r="C1" s="623"/>
      <c r="D1" s="623"/>
      <c r="E1" s="623"/>
      <c r="F1" s="623"/>
      <c r="G1" s="4"/>
    </row>
    <row r="2" spans="1:7" ht="36" customHeight="1" x14ac:dyDescent="0.2">
      <c r="A2" s="624" t="s">
        <v>677</v>
      </c>
      <c r="B2" s="624"/>
      <c r="C2" s="624"/>
      <c r="D2" s="624"/>
      <c r="E2" s="624"/>
      <c r="F2" s="624"/>
      <c r="G2" s="2"/>
    </row>
    <row r="3" spans="1:7" ht="6" customHeight="1" x14ac:dyDescent="0.2">
      <c r="A3" s="636"/>
      <c r="B3" s="624"/>
      <c r="C3" s="624"/>
      <c r="D3" s="624"/>
      <c r="E3" s="624"/>
      <c r="F3" s="624"/>
      <c r="G3" s="2"/>
    </row>
    <row r="4" spans="1:7" s="8" customFormat="1" ht="18" customHeight="1" x14ac:dyDescent="0.2">
      <c r="A4" s="637" t="s">
        <v>159</v>
      </c>
      <c r="B4" s="176" t="s">
        <v>8</v>
      </c>
      <c r="C4" s="107"/>
      <c r="D4" s="99" t="s">
        <v>561</v>
      </c>
      <c r="E4" s="638" t="s">
        <v>0</v>
      </c>
      <c r="F4" s="639" t="s">
        <v>59</v>
      </c>
    </row>
    <row r="5" spans="1:7" s="8" customFormat="1" ht="18" customHeight="1" x14ac:dyDescent="0.2">
      <c r="A5" s="626"/>
      <c r="B5" s="104" t="s">
        <v>10</v>
      </c>
      <c r="C5" s="104" t="s">
        <v>11</v>
      </c>
      <c r="D5" s="104" t="s">
        <v>12</v>
      </c>
      <c r="E5" s="629"/>
      <c r="F5" s="640"/>
    </row>
    <row r="6" spans="1:7" ht="18" customHeight="1" x14ac:dyDescent="0.2">
      <c r="A6" s="627"/>
      <c r="B6" s="116" t="s">
        <v>13</v>
      </c>
      <c r="C6" s="116" t="s">
        <v>14</v>
      </c>
      <c r="D6" s="116" t="s">
        <v>15</v>
      </c>
      <c r="E6" s="630"/>
      <c r="F6" s="641"/>
    </row>
    <row r="7" spans="1:7" ht="18" customHeight="1" x14ac:dyDescent="0.2">
      <c r="A7" s="414" t="s">
        <v>7</v>
      </c>
      <c r="B7" s="289">
        <v>2504</v>
      </c>
      <c r="C7" s="290">
        <v>488</v>
      </c>
      <c r="D7" s="290">
        <v>543</v>
      </c>
      <c r="E7" s="291">
        <v>3535</v>
      </c>
      <c r="F7" s="424" t="s">
        <v>6</v>
      </c>
    </row>
    <row r="8" spans="1:7" ht="18" customHeight="1" x14ac:dyDescent="0.2">
      <c r="A8" s="426" t="s">
        <v>60</v>
      </c>
      <c r="B8" s="295">
        <v>1996</v>
      </c>
      <c r="C8" s="286">
        <v>403</v>
      </c>
      <c r="D8" s="286">
        <v>368</v>
      </c>
      <c r="E8" s="292">
        <v>2767</v>
      </c>
      <c r="F8" s="409" t="s">
        <v>67</v>
      </c>
    </row>
    <row r="9" spans="1:7" ht="18" customHeight="1" x14ac:dyDescent="0.2">
      <c r="A9" s="426" t="s">
        <v>68</v>
      </c>
      <c r="B9" s="295">
        <v>218</v>
      </c>
      <c r="C9" s="286">
        <v>22</v>
      </c>
      <c r="D9" s="286">
        <v>57</v>
      </c>
      <c r="E9" s="292">
        <v>297</v>
      </c>
      <c r="F9" s="409" t="s">
        <v>63</v>
      </c>
    </row>
    <row r="10" spans="1:7" ht="18" customHeight="1" x14ac:dyDescent="0.2">
      <c r="A10" s="426" t="s">
        <v>69</v>
      </c>
      <c r="B10" s="295">
        <v>278</v>
      </c>
      <c r="C10" s="286">
        <v>63</v>
      </c>
      <c r="D10" s="286">
        <v>118</v>
      </c>
      <c r="E10" s="292">
        <v>459</v>
      </c>
      <c r="F10" s="409" t="s">
        <v>64</v>
      </c>
    </row>
    <row r="11" spans="1:7" ht="18" customHeight="1" x14ac:dyDescent="0.2">
      <c r="A11" s="426" t="s">
        <v>61</v>
      </c>
      <c r="B11" s="295">
        <v>9</v>
      </c>
      <c r="C11" s="286" t="s">
        <v>600</v>
      </c>
      <c r="D11" s="286" t="s">
        <v>600</v>
      </c>
      <c r="E11" s="292">
        <v>9</v>
      </c>
      <c r="F11" s="68" t="s">
        <v>65</v>
      </c>
    </row>
    <row r="12" spans="1:7" ht="18" customHeight="1" x14ac:dyDescent="0.2">
      <c r="A12" s="426" t="s">
        <v>160</v>
      </c>
      <c r="B12" s="295">
        <v>2</v>
      </c>
      <c r="C12" s="286" t="s">
        <v>600</v>
      </c>
      <c r="D12" s="286" t="s">
        <v>600</v>
      </c>
      <c r="E12" s="292">
        <v>2</v>
      </c>
      <c r="F12" s="68" t="s">
        <v>66</v>
      </c>
    </row>
    <row r="13" spans="1:7" ht="18" customHeight="1" x14ac:dyDescent="0.2">
      <c r="A13" s="426" t="s">
        <v>209</v>
      </c>
      <c r="B13" s="368">
        <v>1</v>
      </c>
      <c r="C13" s="369" t="s">
        <v>600</v>
      </c>
      <c r="D13" s="369" t="s">
        <v>600</v>
      </c>
      <c r="E13" s="370">
        <v>1</v>
      </c>
      <c r="F13" s="68" t="s">
        <v>210</v>
      </c>
    </row>
    <row r="14" spans="1:7" ht="18" customHeight="1" x14ac:dyDescent="0.2">
      <c r="A14" s="273" t="s">
        <v>584</v>
      </c>
      <c r="F14" s="274" t="s">
        <v>585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النتائج النهائية - محافظة طوباس والأغوار الشمالية&amp;"-,Regular"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9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623" t="s">
        <v>678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</row>
    <row r="2" spans="1:14" ht="18" customHeight="1" x14ac:dyDescent="0.2">
      <c r="A2" s="624" t="s">
        <v>715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</row>
    <row r="3" spans="1:14" ht="18" customHeight="1" x14ac:dyDescent="0.2">
      <c r="A3" s="624" t="s">
        <v>716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  <c r="N3" s="624"/>
    </row>
    <row r="4" spans="1:14" ht="6" customHeight="1" x14ac:dyDescent="0.2">
      <c r="A4" s="644"/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4" s="8" customFormat="1" ht="18" customHeight="1" x14ac:dyDescent="0.2">
      <c r="A5" s="645" t="s">
        <v>159</v>
      </c>
      <c r="B5" s="177" t="s">
        <v>564</v>
      </c>
      <c r="C5" s="176"/>
      <c r="D5" s="176"/>
      <c r="E5" s="107"/>
      <c r="F5" s="107"/>
      <c r="G5" s="107"/>
      <c r="H5" s="107"/>
      <c r="I5" s="107"/>
      <c r="J5" s="107"/>
      <c r="K5" s="107"/>
      <c r="L5" s="219" t="s">
        <v>565</v>
      </c>
      <c r="M5" s="638" t="s">
        <v>0</v>
      </c>
      <c r="N5" s="646" t="s">
        <v>59</v>
      </c>
    </row>
    <row r="6" spans="1:14" s="8" customFormat="1" ht="18" customHeight="1" x14ac:dyDescent="0.2">
      <c r="A6" s="626"/>
      <c r="B6" s="175" t="s">
        <v>211</v>
      </c>
      <c r="C6" s="642" t="s">
        <v>19</v>
      </c>
      <c r="D6" s="642" t="s">
        <v>21</v>
      </c>
      <c r="E6" s="642" t="s">
        <v>23</v>
      </c>
      <c r="F6" s="642" t="s">
        <v>25</v>
      </c>
      <c r="G6" s="642" t="s">
        <v>27</v>
      </c>
      <c r="H6" s="642" t="s">
        <v>29</v>
      </c>
      <c r="I6" s="642" t="s">
        <v>31</v>
      </c>
      <c r="J6" s="642" t="s">
        <v>33</v>
      </c>
      <c r="K6" s="642" t="s">
        <v>35</v>
      </c>
      <c r="L6" s="642" t="s">
        <v>45</v>
      </c>
      <c r="M6" s="629"/>
      <c r="N6" s="632"/>
    </row>
    <row r="7" spans="1:14" ht="18" customHeight="1" x14ac:dyDescent="0.2">
      <c r="A7" s="627"/>
      <c r="B7" s="108" t="s">
        <v>18</v>
      </c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29"/>
      <c r="N7" s="633"/>
    </row>
    <row r="8" spans="1:14" ht="18" customHeight="1" x14ac:dyDescent="0.2">
      <c r="A8" s="427" t="s">
        <v>7</v>
      </c>
      <c r="B8" s="289">
        <v>1480</v>
      </c>
      <c r="C8" s="290">
        <v>657</v>
      </c>
      <c r="D8" s="290">
        <v>320</v>
      </c>
      <c r="E8" s="290">
        <v>409</v>
      </c>
      <c r="F8" s="290">
        <v>205</v>
      </c>
      <c r="G8" s="290">
        <v>100</v>
      </c>
      <c r="H8" s="290">
        <v>71</v>
      </c>
      <c r="I8" s="290">
        <v>46</v>
      </c>
      <c r="J8" s="290">
        <v>27</v>
      </c>
      <c r="K8" s="290">
        <v>36</v>
      </c>
      <c r="L8" s="290">
        <v>184</v>
      </c>
      <c r="M8" s="291">
        <v>3535</v>
      </c>
      <c r="N8" s="428" t="s">
        <v>6</v>
      </c>
    </row>
    <row r="9" spans="1:14" ht="18" customHeight="1" x14ac:dyDescent="0.2">
      <c r="A9" s="426" t="s">
        <v>60</v>
      </c>
      <c r="B9" s="295">
        <v>1242</v>
      </c>
      <c r="C9" s="286">
        <v>524</v>
      </c>
      <c r="D9" s="286">
        <v>246</v>
      </c>
      <c r="E9" s="286">
        <v>303</v>
      </c>
      <c r="F9" s="286">
        <v>148</v>
      </c>
      <c r="G9" s="286">
        <v>65</v>
      </c>
      <c r="H9" s="286">
        <v>53</v>
      </c>
      <c r="I9" s="286">
        <v>33</v>
      </c>
      <c r="J9" s="286">
        <v>14</v>
      </c>
      <c r="K9" s="286">
        <v>26</v>
      </c>
      <c r="L9" s="286">
        <v>113</v>
      </c>
      <c r="M9" s="292">
        <v>2767</v>
      </c>
      <c r="N9" s="409" t="s">
        <v>67</v>
      </c>
    </row>
    <row r="10" spans="1:14" ht="18" customHeight="1" x14ac:dyDescent="0.2">
      <c r="A10" s="426" t="s">
        <v>68</v>
      </c>
      <c r="B10" s="295">
        <v>57</v>
      </c>
      <c r="C10" s="286">
        <v>57</v>
      </c>
      <c r="D10" s="286">
        <v>37</v>
      </c>
      <c r="E10" s="286">
        <v>42</v>
      </c>
      <c r="F10" s="286">
        <v>28</v>
      </c>
      <c r="G10" s="286">
        <v>12</v>
      </c>
      <c r="H10" s="286">
        <v>7</v>
      </c>
      <c r="I10" s="286">
        <v>7</v>
      </c>
      <c r="J10" s="286">
        <v>6</v>
      </c>
      <c r="K10" s="286">
        <v>5</v>
      </c>
      <c r="L10" s="286">
        <v>39</v>
      </c>
      <c r="M10" s="292">
        <v>297</v>
      </c>
      <c r="N10" s="409" t="s">
        <v>63</v>
      </c>
    </row>
    <row r="11" spans="1:14" ht="18" customHeight="1" x14ac:dyDescent="0.2">
      <c r="A11" s="426" t="s">
        <v>69</v>
      </c>
      <c r="B11" s="295">
        <v>179</v>
      </c>
      <c r="C11" s="286">
        <v>75</v>
      </c>
      <c r="D11" s="286">
        <v>37</v>
      </c>
      <c r="E11" s="286">
        <v>63</v>
      </c>
      <c r="F11" s="286">
        <v>28</v>
      </c>
      <c r="G11" s="286">
        <v>23</v>
      </c>
      <c r="H11" s="286">
        <v>11</v>
      </c>
      <c r="I11" s="286">
        <v>6</v>
      </c>
      <c r="J11" s="286">
        <v>7</v>
      </c>
      <c r="K11" s="286">
        <v>5</v>
      </c>
      <c r="L11" s="286">
        <v>25</v>
      </c>
      <c r="M11" s="292">
        <v>459</v>
      </c>
      <c r="N11" s="409" t="s">
        <v>64</v>
      </c>
    </row>
    <row r="12" spans="1:14" ht="18" customHeight="1" x14ac:dyDescent="0.2">
      <c r="A12" s="426" t="s">
        <v>61</v>
      </c>
      <c r="B12" s="295" t="s">
        <v>600</v>
      </c>
      <c r="C12" s="286">
        <v>1</v>
      </c>
      <c r="D12" s="286" t="s">
        <v>600</v>
      </c>
      <c r="E12" s="286" t="s">
        <v>600</v>
      </c>
      <c r="F12" s="286">
        <v>1</v>
      </c>
      <c r="G12" s="286" t="s">
        <v>600</v>
      </c>
      <c r="H12" s="286" t="s">
        <v>600</v>
      </c>
      <c r="I12" s="286" t="s">
        <v>600</v>
      </c>
      <c r="J12" s="286" t="s">
        <v>600</v>
      </c>
      <c r="K12" s="286" t="s">
        <v>600</v>
      </c>
      <c r="L12" s="286">
        <v>7</v>
      </c>
      <c r="M12" s="292">
        <v>9</v>
      </c>
      <c r="N12" s="68" t="s">
        <v>65</v>
      </c>
    </row>
    <row r="13" spans="1:14" ht="18" customHeight="1" x14ac:dyDescent="0.2">
      <c r="A13" s="426" t="s">
        <v>160</v>
      </c>
      <c r="B13" s="295">
        <v>2</v>
      </c>
      <c r="C13" s="286" t="s">
        <v>600</v>
      </c>
      <c r="D13" s="286" t="s">
        <v>600</v>
      </c>
      <c r="E13" s="286" t="s">
        <v>600</v>
      </c>
      <c r="F13" s="286" t="s">
        <v>600</v>
      </c>
      <c r="G13" s="286" t="s">
        <v>600</v>
      </c>
      <c r="H13" s="286" t="s">
        <v>600</v>
      </c>
      <c r="I13" s="286" t="s">
        <v>600</v>
      </c>
      <c r="J13" s="286" t="s">
        <v>600</v>
      </c>
      <c r="K13" s="286" t="s">
        <v>600</v>
      </c>
      <c r="L13" s="286" t="s">
        <v>600</v>
      </c>
      <c r="M13" s="292">
        <v>2</v>
      </c>
      <c r="N13" s="68" t="s">
        <v>66</v>
      </c>
    </row>
    <row r="14" spans="1:14" ht="26.25" customHeight="1" x14ac:dyDescent="0.2">
      <c r="A14" s="426" t="s">
        <v>209</v>
      </c>
      <c r="B14" s="368" t="s">
        <v>600</v>
      </c>
      <c r="C14" s="369" t="s">
        <v>600</v>
      </c>
      <c r="D14" s="369" t="s">
        <v>600</v>
      </c>
      <c r="E14" s="369">
        <v>1</v>
      </c>
      <c r="F14" s="369" t="s">
        <v>600</v>
      </c>
      <c r="G14" s="369" t="s">
        <v>600</v>
      </c>
      <c r="H14" s="369" t="s">
        <v>600</v>
      </c>
      <c r="I14" s="369" t="s">
        <v>600</v>
      </c>
      <c r="J14" s="369" t="s">
        <v>600</v>
      </c>
      <c r="K14" s="369" t="s">
        <v>600</v>
      </c>
      <c r="L14" s="369" t="s">
        <v>600</v>
      </c>
      <c r="M14" s="370">
        <v>1</v>
      </c>
      <c r="N14" s="229" t="s">
        <v>210</v>
      </c>
    </row>
    <row r="15" spans="1:14" s="7" customFormat="1" ht="18" customHeight="1" x14ac:dyDescent="0.2">
      <c r="A15" s="273" t="s">
        <v>584</v>
      </c>
      <c r="N15" s="274" t="s">
        <v>585</v>
      </c>
    </row>
    <row r="16" spans="1:14" ht="18" customHeight="1" x14ac:dyDescent="0.2">
      <c r="A16" s="323"/>
      <c r="N16" s="333"/>
    </row>
    <row r="18" ht="13.5" customHeight="1" x14ac:dyDescent="0.2"/>
    <row r="20" ht="13.5" customHeight="1" x14ac:dyDescent="0.2"/>
    <row r="23" ht="13.5" customHeight="1" x14ac:dyDescent="0.2"/>
    <row r="28" ht="13.5" customHeight="1" x14ac:dyDescent="0.2"/>
  </sheetData>
  <mergeCells count="17">
    <mergeCell ref="A2:N2"/>
    <mergeCell ref="D6:D7"/>
    <mergeCell ref="E6:E7"/>
    <mergeCell ref="F6:F7"/>
    <mergeCell ref="A1:N1"/>
    <mergeCell ref="A3:N3"/>
    <mergeCell ref="A4:N4"/>
    <mergeCell ref="A5:A7"/>
    <mergeCell ref="M5:M7"/>
    <mergeCell ref="N5:N7"/>
    <mergeCell ref="H6:H7"/>
    <mergeCell ref="I6:I7"/>
    <mergeCell ref="J6:J7"/>
    <mergeCell ref="K6:K7"/>
    <mergeCell ref="L6:L7"/>
    <mergeCell ref="G6:G7"/>
    <mergeCell ref="C6:C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 Narrow,Regular"&amp;8PCBS &amp;&amp; MoA: Agricultural Census 2021 - Tubas &amp; Northern Valleys Governorate&amp;"-,Regular"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623" t="s">
        <v>679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102"/>
    </row>
    <row r="2" spans="1:15" ht="18" customHeight="1" x14ac:dyDescent="0.2">
      <c r="A2" s="624" t="s">
        <v>714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102"/>
    </row>
    <row r="3" spans="1:15" ht="6" customHeight="1" x14ac:dyDescent="0.2">
      <c r="A3" s="624"/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  <c r="N3" s="624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647" t="s">
        <v>159</v>
      </c>
      <c r="B5" s="177" t="s">
        <v>564</v>
      </c>
      <c r="C5" s="176"/>
      <c r="D5" s="176"/>
      <c r="E5" s="107"/>
      <c r="F5" s="107"/>
      <c r="G5" s="107"/>
      <c r="H5" s="107"/>
      <c r="I5" s="107"/>
      <c r="J5" s="107"/>
      <c r="K5" s="107"/>
      <c r="L5" s="219" t="s">
        <v>565</v>
      </c>
      <c r="M5" s="638" t="s">
        <v>0</v>
      </c>
      <c r="N5" s="648" t="s">
        <v>563</v>
      </c>
      <c r="O5" s="102"/>
    </row>
    <row r="6" spans="1:15" s="8" customFormat="1" ht="18" customHeight="1" x14ac:dyDescent="0.2">
      <c r="A6" s="629"/>
      <c r="B6" s="175" t="s">
        <v>211</v>
      </c>
      <c r="C6" s="642" t="s">
        <v>19</v>
      </c>
      <c r="D6" s="642" t="s">
        <v>21</v>
      </c>
      <c r="E6" s="642" t="s">
        <v>23</v>
      </c>
      <c r="F6" s="642" t="s">
        <v>25</v>
      </c>
      <c r="G6" s="642" t="s">
        <v>27</v>
      </c>
      <c r="H6" s="642" t="s">
        <v>29</v>
      </c>
      <c r="I6" s="642" t="s">
        <v>31</v>
      </c>
      <c r="J6" s="642" t="s">
        <v>33</v>
      </c>
      <c r="K6" s="642" t="s">
        <v>35</v>
      </c>
      <c r="L6" s="642" t="s">
        <v>45</v>
      </c>
      <c r="M6" s="629"/>
      <c r="N6" s="649"/>
      <c r="O6" s="102"/>
    </row>
    <row r="7" spans="1:15" ht="18" customHeight="1" x14ac:dyDescent="0.2">
      <c r="A7" s="630"/>
      <c r="B7" s="108" t="s">
        <v>18</v>
      </c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29"/>
      <c r="N7" s="650"/>
      <c r="O7" s="102"/>
    </row>
    <row r="8" spans="1:15" ht="18" customHeight="1" x14ac:dyDescent="0.2">
      <c r="A8" s="429" t="s">
        <v>7</v>
      </c>
      <c r="B8" s="301">
        <v>1878</v>
      </c>
      <c r="C8" s="302">
        <v>2575.25</v>
      </c>
      <c r="D8" s="302">
        <v>2321.8599999999997</v>
      </c>
      <c r="E8" s="302">
        <v>5417.2</v>
      </c>
      <c r="F8" s="302">
        <v>4785.72</v>
      </c>
      <c r="G8" s="302">
        <v>3350.83</v>
      </c>
      <c r="H8" s="302">
        <v>3106.05</v>
      </c>
      <c r="I8" s="302">
        <v>2447.1800000000003</v>
      </c>
      <c r="J8" s="302">
        <v>1680.29</v>
      </c>
      <c r="K8" s="302">
        <v>2638.77</v>
      </c>
      <c r="L8" s="302">
        <v>49230.03</v>
      </c>
      <c r="M8" s="303">
        <v>79431.179999999993</v>
      </c>
      <c r="N8" s="428" t="s">
        <v>6</v>
      </c>
      <c r="O8" s="102"/>
    </row>
    <row r="9" spans="1:15" ht="18" customHeight="1" x14ac:dyDescent="0.2">
      <c r="A9" s="411" t="s">
        <v>60</v>
      </c>
      <c r="B9" s="304">
        <v>1542.91</v>
      </c>
      <c r="C9" s="299">
        <v>2030.85</v>
      </c>
      <c r="D9" s="299">
        <v>1774.11</v>
      </c>
      <c r="E9" s="299">
        <v>4014.33</v>
      </c>
      <c r="F9" s="299">
        <v>3418.34</v>
      </c>
      <c r="G9" s="299">
        <v>2190.4299999999998</v>
      </c>
      <c r="H9" s="299">
        <v>2312.85</v>
      </c>
      <c r="I9" s="299">
        <v>1731.18</v>
      </c>
      <c r="J9" s="299">
        <v>877.49</v>
      </c>
      <c r="K9" s="299">
        <v>1899.27</v>
      </c>
      <c r="L9" s="299">
        <v>23646.92</v>
      </c>
      <c r="M9" s="305">
        <v>45438.68</v>
      </c>
      <c r="N9" s="409" t="s">
        <v>67</v>
      </c>
      <c r="O9" s="102"/>
    </row>
    <row r="10" spans="1:15" ht="18" customHeight="1" x14ac:dyDescent="0.2">
      <c r="A10" s="411" t="s">
        <v>68</v>
      </c>
      <c r="B10" s="304">
        <v>86.76</v>
      </c>
      <c r="C10" s="299">
        <v>237.83</v>
      </c>
      <c r="D10" s="299">
        <v>272.89999999999998</v>
      </c>
      <c r="E10" s="299">
        <v>557.70000000000005</v>
      </c>
      <c r="F10" s="299">
        <v>657.45</v>
      </c>
      <c r="G10" s="299">
        <v>396.3</v>
      </c>
      <c r="H10" s="299">
        <v>314.3</v>
      </c>
      <c r="I10" s="299">
        <v>380</v>
      </c>
      <c r="J10" s="299">
        <v>368.5</v>
      </c>
      <c r="K10" s="299">
        <v>375.5</v>
      </c>
      <c r="L10" s="299">
        <v>12297.55</v>
      </c>
      <c r="M10" s="305">
        <v>15944.789999999999</v>
      </c>
      <c r="N10" s="409" t="s">
        <v>63</v>
      </c>
      <c r="O10" s="102"/>
    </row>
    <row r="11" spans="1:15" ht="18" customHeight="1" x14ac:dyDescent="0.2">
      <c r="A11" s="411" t="s">
        <v>69</v>
      </c>
      <c r="B11" s="304">
        <v>245.83</v>
      </c>
      <c r="C11" s="299">
        <v>303.57</v>
      </c>
      <c r="D11" s="299">
        <v>274.85000000000002</v>
      </c>
      <c r="E11" s="299">
        <v>832.05</v>
      </c>
      <c r="F11" s="299">
        <v>682.93</v>
      </c>
      <c r="G11" s="299">
        <v>764.1</v>
      </c>
      <c r="H11" s="299">
        <v>478.9</v>
      </c>
      <c r="I11" s="299">
        <v>336</v>
      </c>
      <c r="J11" s="299">
        <v>434.3</v>
      </c>
      <c r="K11" s="299">
        <v>364</v>
      </c>
      <c r="L11" s="299">
        <v>8922.56</v>
      </c>
      <c r="M11" s="305">
        <v>13639.09</v>
      </c>
      <c r="N11" s="409" t="s">
        <v>64</v>
      </c>
      <c r="O11" s="102"/>
    </row>
    <row r="12" spans="1:15" ht="18" customHeight="1" x14ac:dyDescent="0.2">
      <c r="A12" s="411" t="s">
        <v>61</v>
      </c>
      <c r="B12" s="304" t="s">
        <v>600</v>
      </c>
      <c r="C12" s="299">
        <v>3</v>
      </c>
      <c r="D12" s="299" t="s">
        <v>600</v>
      </c>
      <c r="E12" s="299" t="s">
        <v>600</v>
      </c>
      <c r="F12" s="299">
        <v>27</v>
      </c>
      <c r="G12" s="299" t="s">
        <v>600</v>
      </c>
      <c r="H12" s="299" t="s">
        <v>600</v>
      </c>
      <c r="I12" s="299" t="s">
        <v>600</v>
      </c>
      <c r="J12" s="299" t="s">
        <v>600</v>
      </c>
      <c r="K12" s="299" t="s">
        <v>600</v>
      </c>
      <c r="L12" s="299">
        <v>4363</v>
      </c>
      <c r="M12" s="305">
        <v>4393</v>
      </c>
      <c r="N12" s="68" t="s">
        <v>65</v>
      </c>
      <c r="O12" s="102"/>
    </row>
    <row r="13" spans="1:15" ht="18" customHeight="1" x14ac:dyDescent="0.2">
      <c r="A13" s="411" t="s">
        <v>160</v>
      </c>
      <c r="B13" s="304">
        <v>2.5</v>
      </c>
      <c r="C13" s="299" t="s">
        <v>600</v>
      </c>
      <c r="D13" s="299" t="s">
        <v>600</v>
      </c>
      <c r="E13" s="299" t="s">
        <v>600</v>
      </c>
      <c r="F13" s="299" t="s">
        <v>600</v>
      </c>
      <c r="G13" s="299" t="s">
        <v>600</v>
      </c>
      <c r="H13" s="299" t="s">
        <v>600</v>
      </c>
      <c r="I13" s="299" t="s">
        <v>600</v>
      </c>
      <c r="J13" s="299" t="s">
        <v>600</v>
      </c>
      <c r="K13" s="299" t="s">
        <v>600</v>
      </c>
      <c r="L13" s="299" t="s">
        <v>600</v>
      </c>
      <c r="M13" s="305">
        <v>2.5</v>
      </c>
      <c r="N13" s="68" t="s">
        <v>66</v>
      </c>
      <c r="O13" s="102"/>
    </row>
    <row r="14" spans="1:15" ht="41.25" customHeight="1" x14ac:dyDescent="0.2">
      <c r="A14" s="413" t="s">
        <v>209</v>
      </c>
      <c r="B14" s="372" t="s">
        <v>600</v>
      </c>
      <c r="C14" s="373" t="s">
        <v>600</v>
      </c>
      <c r="D14" s="373" t="s">
        <v>600</v>
      </c>
      <c r="E14" s="373">
        <v>13.12</v>
      </c>
      <c r="F14" s="373" t="s">
        <v>600</v>
      </c>
      <c r="G14" s="373" t="s">
        <v>600</v>
      </c>
      <c r="H14" s="373" t="s">
        <v>600</v>
      </c>
      <c r="I14" s="373" t="s">
        <v>600</v>
      </c>
      <c r="J14" s="373" t="s">
        <v>600</v>
      </c>
      <c r="K14" s="373" t="s">
        <v>600</v>
      </c>
      <c r="L14" s="373" t="s">
        <v>600</v>
      </c>
      <c r="M14" s="374">
        <v>13.12</v>
      </c>
      <c r="N14" s="229" t="s">
        <v>210</v>
      </c>
    </row>
    <row r="15" spans="1:15" ht="18" customHeight="1" x14ac:dyDescent="0.2">
      <c r="A15" s="273" t="s">
        <v>584</v>
      </c>
      <c r="N15" s="274" t="s">
        <v>585</v>
      </c>
    </row>
    <row r="16" spans="1:15" ht="20.25" x14ac:dyDescent="0.2">
      <c r="A16" s="323"/>
      <c r="N16" s="333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9" orientation="landscape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623" t="s">
        <v>681</v>
      </c>
      <c r="B1" s="623"/>
      <c r="C1" s="623"/>
      <c r="D1" s="623"/>
      <c r="E1" s="623"/>
      <c r="F1" s="623"/>
    </row>
    <row r="2" spans="1:8" ht="36" customHeight="1" x14ac:dyDescent="0.2">
      <c r="A2" s="624" t="s">
        <v>712</v>
      </c>
      <c r="B2" s="624"/>
      <c r="C2" s="624"/>
      <c r="D2" s="624"/>
      <c r="E2" s="624"/>
      <c r="F2" s="624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638" t="s">
        <v>564</v>
      </c>
      <c r="B4" s="109" t="s">
        <v>71</v>
      </c>
      <c r="C4" s="99" t="s">
        <v>562</v>
      </c>
      <c r="D4" s="144" t="s">
        <v>607</v>
      </c>
      <c r="E4" s="651" t="s">
        <v>9</v>
      </c>
      <c r="F4" s="653" t="s">
        <v>565</v>
      </c>
    </row>
    <row r="5" spans="1:8" ht="18" customHeight="1" x14ac:dyDescent="0.2">
      <c r="A5" s="629"/>
      <c r="B5" s="143" t="s">
        <v>72</v>
      </c>
      <c r="C5" s="143" t="s">
        <v>79</v>
      </c>
      <c r="D5" s="654" t="s">
        <v>206</v>
      </c>
      <c r="E5" s="652"/>
      <c r="F5" s="649"/>
    </row>
    <row r="6" spans="1:8" ht="18" customHeight="1" x14ac:dyDescent="0.2">
      <c r="A6" s="630"/>
      <c r="B6" s="108" t="s">
        <v>73</v>
      </c>
      <c r="C6" s="108" t="s">
        <v>74</v>
      </c>
      <c r="D6" s="654"/>
      <c r="E6" s="652"/>
      <c r="F6" s="650"/>
    </row>
    <row r="7" spans="1:8" ht="18" customHeight="1" x14ac:dyDescent="0.2">
      <c r="A7" s="296" t="s">
        <v>7</v>
      </c>
      <c r="B7" s="289">
        <v>3323</v>
      </c>
      <c r="C7" s="290">
        <v>200</v>
      </c>
      <c r="D7" s="290">
        <v>12</v>
      </c>
      <c r="E7" s="291">
        <v>3535</v>
      </c>
      <c r="F7" s="298" t="s">
        <v>6</v>
      </c>
    </row>
    <row r="8" spans="1:8" ht="18" customHeight="1" x14ac:dyDescent="0.2">
      <c r="A8" s="101" t="s">
        <v>161</v>
      </c>
      <c r="B8" s="295">
        <v>1360</v>
      </c>
      <c r="C8" s="286">
        <v>118</v>
      </c>
      <c r="D8" s="286">
        <v>2</v>
      </c>
      <c r="E8" s="292">
        <v>1480</v>
      </c>
      <c r="F8" s="117" t="s">
        <v>18</v>
      </c>
      <c r="H8" s="103"/>
    </row>
    <row r="9" spans="1:8" ht="18" customHeight="1" x14ac:dyDescent="0.2">
      <c r="A9" s="110" t="s">
        <v>19</v>
      </c>
      <c r="B9" s="295">
        <v>614</v>
      </c>
      <c r="C9" s="286">
        <v>42</v>
      </c>
      <c r="D9" s="286">
        <v>1</v>
      </c>
      <c r="E9" s="292">
        <v>657</v>
      </c>
      <c r="F9" s="69" t="s">
        <v>20</v>
      </c>
      <c r="H9" s="103"/>
    </row>
    <row r="10" spans="1:8" ht="18" customHeight="1" x14ac:dyDescent="0.2">
      <c r="A10" s="110" t="s">
        <v>21</v>
      </c>
      <c r="B10" s="295">
        <v>302</v>
      </c>
      <c r="C10" s="286">
        <v>18</v>
      </c>
      <c r="D10" s="286" t="s">
        <v>600</v>
      </c>
      <c r="E10" s="292">
        <v>320</v>
      </c>
      <c r="F10" s="69" t="s">
        <v>22</v>
      </c>
      <c r="H10" s="103"/>
    </row>
    <row r="11" spans="1:8" ht="18" customHeight="1" x14ac:dyDescent="0.2">
      <c r="A11" s="110" t="s">
        <v>23</v>
      </c>
      <c r="B11" s="295">
        <v>398</v>
      </c>
      <c r="C11" s="286">
        <v>10</v>
      </c>
      <c r="D11" s="286">
        <v>1</v>
      </c>
      <c r="E11" s="292">
        <v>409</v>
      </c>
      <c r="F11" s="69" t="s">
        <v>24</v>
      </c>
      <c r="H11" s="103"/>
    </row>
    <row r="12" spans="1:8" ht="18" customHeight="1" x14ac:dyDescent="0.2">
      <c r="A12" s="110" t="s">
        <v>25</v>
      </c>
      <c r="B12" s="295">
        <v>200</v>
      </c>
      <c r="C12" s="286">
        <v>4</v>
      </c>
      <c r="D12" s="286">
        <v>1</v>
      </c>
      <c r="E12" s="292">
        <v>205</v>
      </c>
      <c r="F12" s="69" t="s">
        <v>26</v>
      </c>
      <c r="H12" s="103"/>
    </row>
    <row r="13" spans="1:8" ht="18" customHeight="1" x14ac:dyDescent="0.2">
      <c r="A13" s="110" t="s">
        <v>27</v>
      </c>
      <c r="B13" s="295">
        <v>96</v>
      </c>
      <c r="C13" s="286">
        <v>4</v>
      </c>
      <c r="D13" s="286" t="s">
        <v>600</v>
      </c>
      <c r="E13" s="292">
        <v>100</v>
      </c>
      <c r="F13" s="69" t="s">
        <v>28</v>
      </c>
      <c r="H13" s="103"/>
    </row>
    <row r="14" spans="1:8" ht="18" customHeight="1" x14ac:dyDescent="0.2">
      <c r="A14" s="110" t="s">
        <v>29</v>
      </c>
      <c r="B14" s="295">
        <v>71</v>
      </c>
      <c r="C14" s="286" t="s">
        <v>600</v>
      </c>
      <c r="D14" s="286" t="s">
        <v>600</v>
      </c>
      <c r="E14" s="292">
        <v>71</v>
      </c>
      <c r="F14" s="69" t="s">
        <v>30</v>
      </c>
      <c r="H14" s="103"/>
    </row>
    <row r="15" spans="1:8" ht="18" customHeight="1" x14ac:dyDescent="0.2">
      <c r="A15" s="110" t="s">
        <v>31</v>
      </c>
      <c r="B15" s="295">
        <v>45</v>
      </c>
      <c r="C15" s="286">
        <v>1</v>
      </c>
      <c r="D15" s="286" t="s">
        <v>600</v>
      </c>
      <c r="E15" s="292">
        <v>46</v>
      </c>
      <c r="F15" s="69" t="s">
        <v>32</v>
      </c>
      <c r="H15" s="103"/>
    </row>
    <row r="16" spans="1:8" ht="18" customHeight="1" x14ac:dyDescent="0.2">
      <c r="A16" s="110" t="s">
        <v>33</v>
      </c>
      <c r="B16" s="295">
        <v>27</v>
      </c>
      <c r="C16" s="286" t="s">
        <v>600</v>
      </c>
      <c r="D16" s="286" t="s">
        <v>600</v>
      </c>
      <c r="E16" s="292">
        <v>27</v>
      </c>
      <c r="F16" s="69" t="s">
        <v>34</v>
      </c>
      <c r="H16" s="103"/>
    </row>
    <row r="17" spans="1:8" ht="18" customHeight="1" x14ac:dyDescent="0.2">
      <c r="A17" s="110" t="s">
        <v>35</v>
      </c>
      <c r="B17" s="295">
        <v>36</v>
      </c>
      <c r="C17" s="286" t="s">
        <v>600</v>
      </c>
      <c r="D17" s="286" t="s">
        <v>600</v>
      </c>
      <c r="E17" s="292">
        <v>36</v>
      </c>
      <c r="F17" s="69" t="s">
        <v>36</v>
      </c>
      <c r="H17" s="103"/>
    </row>
    <row r="18" spans="1:8" ht="18" customHeight="1" x14ac:dyDescent="0.2">
      <c r="A18" s="297" t="s">
        <v>37</v>
      </c>
      <c r="B18" s="361">
        <v>174</v>
      </c>
      <c r="C18" s="293">
        <v>3</v>
      </c>
      <c r="D18" s="293">
        <v>7</v>
      </c>
      <c r="E18" s="294">
        <v>184</v>
      </c>
      <c r="F18" s="169" t="s">
        <v>38</v>
      </c>
      <c r="H18" s="103"/>
    </row>
    <row r="19" spans="1:8" ht="18" customHeight="1" x14ac:dyDescent="0.2">
      <c r="A19" s="273" t="s">
        <v>584</v>
      </c>
      <c r="F19" s="274" t="s">
        <v>585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623" t="s">
        <v>680</v>
      </c>
      <c r="B22" s="623"/>
      <c r="C22" s="623"/>
      <c r="D22" s="623"/>
      <c r="E22" s="623"/>
      <c r="F22" s="623"/>
    </row>
    <row r="23" spans="1:8" ht="36" customHeight="1" x14ac:dyDescent="0.2">
      <c r="A23" s="624" t="s">
        <v>713</v>
      </c>
      <c r="B23" s="624"/>
      <c r="C23" s="624"/>
      <c r="D23" s="624"/>
      <c r="E23" s="624"/>
      <c r="F23" s="624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38" t="s">
        <v>564</v>
      </c>
      <c r="B26" s="109" t="s">
        <v>71</v>
      </c>
      <c r="C26" s="99" t="s">
        <v>562</v>
      </c>
      <c r="D26" s="144" t="s">
        <v>607</v>
      </c>
      <c r="E26" s="651" t="s">
        <v>9</v>
      </c>
      <c r="F26" s="653" t="s">
        <v>565</v>
      </c>
    </row>
    <row r="27" spans="1:8" ht="18" customHeight="1" x14ac:dyDescent="0.2">
      <c r="A27" s="629"/>
      <c r="B27" s="175" t="s">
        <v>72</v>
      </c>
      <c r="C27" s="175" t="s">
        <v>79</v>
      </c>
      <c r="D27" s="654" t="s">
        <v>206</v>
      </c>
      <c r="E27" s="652"/>
      <c r="F27" s="649"/>
    </row>
    <row r="28" spans="1:8" ht="18" customHeight="1" x14ac:dyDescent="0.2">
      <c r="A28" s="630"/>
      <c r="B28" s="108" t="s">
        <v>73</v>
      </c>
      <c r="C28" s="108" t="s">
        <v>74</v>
      </c>
      <c r="D28" s="654"/>
      <c r="E28" s="652"/>
      <c r="F28" s="650"/>
    </row>
    <row r="29" spans="1:8" ht="18" customHeight="1" x14ac:dyDescent="0.2">
      <c r="A29" s="118" t="s">
        <v>7</v>
      </c>
      <c r="B29" s="301">
        <v>73317.63</v>
      </c>
      <c r="C29" s="302">
        <v>1704.9299999999998</v>
      </c>
      <c r="D29" s="302">
        <v>4408.62</v>
      </c>
      <c r="E29" s="303">
        <v>79431.179999999993</v>
      </c>
      <c r="F29" s="119" t="s">
        <v>6</v>
      </c>
    </row>
    <row r="30" spans="1:8" ht="18" customHeight="1" x14ac:dyDescent="0.2">
      <c r="A30" s="101" t="s">
        <v>161</v>
      </c>
      <c r="B30" s="304">
        <v>1729.08</v>
      </c>
      <c r="C30" s="299">
        <v>146.41999999999999</v>
      </c>
      <c r="D30" s="299">
        <v>2.5</v>
      </c>
      <c r="E30" s="305">
        <v>1878</v>
      </c>
      <c r="F30" s="117" t="s">
        <v>18</v>
      </c>
    </row>
    <row r="31" spans="1:8" ht="18" customHeight="1" x14ac:dyDescent="0.2">
      <c r="A31" s="110" t="s">
        <v>19</v>
      </c>
      <c r="B31" s="304">
        <v>2402.7399999999998</v>
      </c>
      <c r="C31" s="299">
        <v>169.51</v>
      </c>
      <c r="D31" s="299">
        <v>3</v>
      </c>
      <c r="E31" s="305">
        <v>2575.25</v>
      </c>
      <c r="F31" s="69" t="s">
        <v>20</v>
      </c>
    </row>
    <row r="32" spans="1:8" ht="18" customHeight="1" x14ac:dyDescent="0.2">
      <c r="A32" s="110" t="s">
        <v>21</v>
      </c>
      <c r="B32" s="304">
        <v>2193.36</v>
      </c>
      <c r="C32" s="299">
        <v>128.5</v>
      </c>
      <c r="D32" s="299" t="s">
        <v>600</v>
      </c>
      <c r="E32" s="305">
        <v>2321.86</v>
      </c>
      <c r="F32" s="69" t="s">
        <v>22</v>
      </c>
    </row>
    <row r="33" spans="1:6" ht="18" customHeight="1" x14ac:dyDescent="0.2">
      <c r="A33" s="110" t="s">
        <v>23</v>
      </c>
      <c r="B33" s="304">
        <v>5281.08</v>
      </c>
      <c r="C33" s="299">
        <v>123</v>
      </c>
      <c r="D33" s="299">
        <v>13.12</v>
      </c>
      <c r="E33" s="305">
        <v>5417.2</v>
      </c>
      <c r="F33" s="69" t="s">
        <v>24</v>
      </c>
    </row>
    <row r="34" spans="1:6" ht="18" customHeight="1" x14ac:dyDescent="0.2">
      <c r="A34" s="110" t="s">
        <v>25</v>
      </c>
      <c r="B34" s="304">
        <v>4664.22</v>
      </c>
      <c r="C34" s="299">
        <v>94.5</v>
      </c>
      <c r="D34" s="299">
        <v>27</v>
      </c>
      <c r="E34" s="305">
        <v>4785.72</v>
      </c>
      <c r="F34" s="69" t="s">
        <v>26</v>
      </c>
    </row>
    <row r="35" spans="1:6" ht="18" customHeight="1" x14ac:dyDescent="0.2">
      <c r="A35" s="110" t="s">
        <v>27</v>
      </c>
      <c r="B35" s="304">
        <v>3226.83</v>
      </c>
      <c r="C35" s="299">
        <v>124</v>
      </c>
      <c r="D35" s="299" t="s">
        <v>600</v>
      </c>
      <c r="E35" s="305">
        <v>3350.83</v>
      </c>
      <c r="F35" s="69" t="s">
        <v>28</v>
      </c>
    </row>
    <row r="36" spans="1:6" ht="18" customHeight="1" x14ac:dyDescent="0.2">
      <c r="A36" s="110" t="s">
        <v>29</v>
      </c>
      <c r="B36" s="304">
        <v>3106.05</v>
      </c>
      <c r="C36" s="299" t="s">
        <v>600</v>
      </c>
      <c r="D36" s="299" t="s">
        <v>600</v>
      </c>
      <c r="E36" s="305">
        <v>3106.05</v>
      </c>
      <c r="F36" s="69" t="s">
        <v>30</v>
      </c>
    </row>
    <row r="37" spans="1:6" ht="18" customHeight="1" x14ac:dyDescent="0.2">
      <c r="A37" s="110" t="s">
        <v>31</v>
      </c>
      <c r="B37" s="304">
        <v>2396.1799999999998</v>
      </c>
      <c r="C37" s="299">
        <v>51</v>
      </c>
      <c r="D37" s="299" t="s">
        <v>600</v>
      </c>
      <c r="E37" s="305">
        <v>2447.1799999999998</v>
      </c>
      <c r="F37" s="69" t="s">
        <v>32</v>
      </c>
    </row>
    <row r="38" spans="1:6" ht="18" customHeight="1" x14ac:dyDescent="0.2">
      <c r="A38" s="110" t="s">
        <v>33</v>
      </c>
      <c r="B38" s="304">
        <v>1680.29</v>
      </c>
      <c r="C38" s="299" t="s">
        <v>600</v>
      </c>
      <c r="D38" s="299" t="s">
        <v>600</v>
      </c>
      <c r="E38" s="305">
        <v>1680.29</v>
      </c>
      <c r="F38" s="69" t="s">
        <v>34</v>
      </c>
    </row>
    <row r="39" spans="1:6" ht="18" customHeight="1" x14ac:dyDescent="0.2">
      <c r="A39" s="110" t="s">
        <v>35</v>
      </c>
      <c r="B39" s="304">
        <v>2638.77</v>
      </c>
      <c r="C39" s="299" t="s">
        <v>600</v>
      </c>
      <c r="D39" s="299" t="s">
        <v>600</v>
      </c>
      <c r="E39" s="305">
        <v>2638.77</v>
      </c>
      <c r="F39" s="69" t="s">
        <v>36</v>
      </c>
    </row>
    <row r="40" spans="1:6" ht="18" customHeight="1" x14ac:dyDescent="0.2">
      <c r="A40" s="168" t="s">
        <v>37</v>
      </c>
      <c r="B40" s="353">
        <v>43999.03</v>
      </c>
      <c r="C40" s="314">
        <v>868</v>
      </c>
      <c r="D40" s="314">
        <v>4363</v>
      </c>
      <c r="E40" s="336">
        <v>49230.03</v>
      </c>
      <c r="F40" s="169" t="s">
        <v>38</v>
      </c>
    </row>
    <row r="41" spans="1:6" ht="18" customHeight="1" x14ac:dyDescent="0.2">
      <c r="A41" s="273" t="s">
        <v>584</v>
      </c>
      <c r="F41" s="274" t="s">
        <v>585</v>
      </c>
    </row>
  </sheetData>
  <mergeCells count="12">
    <mergeCell ref="A1:F1"/>
    <mergeCell ref="A2:F2"/>
    <mergeCell ref="A4:A6"/>
    <mergeCell ref="E4:E6"/>
    <mergeCell ref="F4:F6"/>
    <mergeCell ref="D5:D6"/>
    <mergeCell ref="A22:F22"/>
    <mergeCell ref="A23:F23"/>
    <mergeCell ref="A26:A28"/>
    <mergeCell ref="E26:E28"/>
    <mergeCell ref="F26:F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محافظة طوباس والأغوار الشمالية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55" t="s">
        <v>683</v>
      </c>
      <c r="B1" s="655"/>
      <c r="C1" s="655"/>
      <c r="D1" s="655"/>
      <c r="E1" s="655"/>
      <c r="F1" s="655"/>
      <c r="G1" s="655"/>
      <c r="H1" s="655"/>
      <c r="I1" s="655"/>
    </row>
    <row r="2" spans="1:9" ht="36" customHeight="1" x14ac:dyDescent="0.2">
      <c r="A2" s="624" t="s">
        <v>710</v>
      </c>
      <c r="B2" s="624"/>
      <c r="C2" s="624"/>
      <c r="D2" s="624"/>
      <c r="E2" s="624"/>
      <c r="F2" s="624"/>
      <c r="G2" s="624"/>
      <c r="H2" s="624"/>
      <c r="I2" s="624"/>
    </row>
    <row r="3" spans="1:9" ht="6" customHeight="1" x14ac:dyDescent="0.2"/>
    <row r="4" spans="1:9" ht="18" customHeight="1" x14ac:dyDescent="0.2">
      <c r="A4" s="638" t="s">
        <v>564</v>
      </c>
      <c r="B4" s="656" t="s">
        <v>566</v>
      </c>
      <c r="C4" s="657"/>
      <c r="D4" s="111"/>
      <c r="E4" s="112"/>
      <c r="F4" s="345" t="s">
        <v>573</v>
      </c>
      <c r="G4" s="664" t="s">
        <v>607</v>
      </c>
      <c r="H4" s="660" t="s">
        <v>0</v>
      </c>
      <c r="I4" s="653" t="s">
        <v>565</v>
      </c>
    </row>
    <row r="5" spans="1:9" ht="20.25" customHeight="1" x14ac:dyDescent="0.2">
      <c r="A5" s="629"/>
      <c r="B5" s="662" t="s">
        <v>75</v>
      </c>
      <c r="C5" s="662" t="s">
        <v>2</v>
      </c>
      <c r="D5" s="662" t="s">
        <v>3</v>
      </c>
      <c r="E5" s="662" t="s">
        <v>4</v>
      </c>
      <c r="F5" s="663" t="s">
        <v>5</v>
      </c>
      <c r="G5" s="665"/>
      <c r="H5" s="661"/>
      <c r="I5" s="649"/>
    </row>
    <row r="6" spans="1:9" ht="51.75" customHeight="1" x14ac:dyDescent="0.2">
      <c r="A6" s="630"/>
      <c r="B6" s="662"/>
      <c r="C6" s="662"/>
      <c r="D6" s="662"/>
      <c r="E6" s="662"/>
      <c r="F6" s="662"/>
      <c r="G6" s="404" t="s">
        <v>206</v>
      </c>
      <c r="H6" s="661"/>
      <c r="I6" s="650"/>
    </row>
    <row r="7" spans="1:9" ht="18" customHeight="1" x14ac:dyDescent="0.2">
      <c r="A7" s="120" t="s">
        <v>7</v>
      </c>
      <c r="B7" s="289">
        <v>177</v>
      </c>
      <c r="C7" s="290">
        <v>559</v>
      </c>
      <c r="D7" s="290">
        <v>1011</v>
      </c>
      <c r="E7" s="290">
        <v>956</v>
      </c>
      <c r="F7" s="290">
        <v>820</v>
      </c>
      <c r="G7" s="290">
        <v>12</v>
      </c>
      <c r="H7" s="291">
        <v>3535</v>
      </c>
      <c r="I7" s="121" t="s">
        <v>6</v>
      </c>
    </row>
    <row r="8" spans="1:9" ht="18" customHeight="1" x14ac:dyDescent="0.2">
      <c r="A8" s="113" t="s">
        <v>212</v>
      </c>
      <c r="B8" s="295">
        <v>96</v>
      </c>
      <c r="C8" s="286">
        <v>280</v>
      </c>
      <c r="D8" s="286">
        <v>457</v>
      </c>
      <c r="E8" s="286">
        <v>371</v>
      </c>
      <c r="F8" s="286">
        <v>274</v>
      </c>
      <c r="G8" s="286">
        <v>2</v>
      </c>
      <c r="H8" s="292">
        <v>1480</v>
      </c>
      <c r="I8" s="122" t="s">
        <v>76</v>
      </c>
    </row>
    <row r="9" spans="1:9" ht="18" customHeight="1" x14ac:dyDescent="0.2">
      <c r="A9" s="114" t="s">
        <v>77</v>
      </c>
      <c r="B9" s="295">
        <v>26</v>
      </c>
      <c r="C9" s="286">
        <v>94</v>
      </c>
      <c r="D9" s="286">
        <v>188</v>
      </c>
      <c r="E9" s="286">
        <v>194</v>
      </c>
      <c r="F9" s="286">
        <v>154</v>
      </c>
      <c r="G9" s="286">
        <v>1</v>
      </c>
      <c r="H9" s="292">
        <v>657</v>
      </c>
      <c r="I9" s="115" t="s">
        <v>20</v>
      </c>
    </row>
    <row r="10" spans="1:9" ht="18" customHeight="1" x14ac:dyDescent="0.2">
      <c r="A10" s="114" t="s">
        <v>78</v>
      </c>
      <c r="B10" s="295">
        <v>14</v>
      </c>
      <c r="C10" s="286">
        <v>52</v>
      </c>
      <c r="D10" s="286">
        <v>75</v>
      </c>
      <c r="E10" s="286">
        <v>90</v>
      </c>
      <c r="F10" s="286">
        <v>89</v>
      </c>
      <c r="G10" s="286" t="s">
        <v>600</v>
      </c>
      <c r="H10" s="292">
        <v>320</v>
      </c>
      <c r="I10" s="115" t="s">
        <v>22</v>
      </c>
    </row>
    <row r="11" spans="1:9" ht="18" customHeight="1" x14ac:dyDescent="0.2">
      <c r="A11" s="114" t="s">
        <v>23</v>
      </c>
      <c r="B11" s="295">
        <v>17</v>
      </c>
      <c r="C11" s="286">
        <v>51</v>
      </c>
      <c r="D11" s="286">
        <v>112</v>
      </c>
      <c r="E11" s="286">
        <v>121</v>
      </c>
      <c r="F11" s="286">
        <v>107</v>
      </c>
      <c r="G11" s="286">
        <v>1</v>
      </c>
      <c r="H11" s="292">
        <v>409</v>
      </c>
      <c r="I11" s="115" t="s">
        <v>24</v>
      </c>
    </row>
    <row r="12" spans="1:9" ht="18" customHeight="1" x14ac:dyDescent="0.2">
      <c r="A12" s="114" t="s">
        <v>25</v>
      </c>
      <c r="B12" s="295">
        <v>8</v>
      </c>
      <c r="C12" s="286">
        <v>28</v>
      </c>
      <c r="D12" s="286">
        <v>58</v>
      </c>
      <c r="E12" s="286">
        <v>60</v>
      </c>
      <c r="F12" s="286">
        <v>50</v>
      </c>
      <c r="G12" s="286">
        <v>1</v>
      </c>
      <c r="H12" s="292">
        <v>205</v>
      </c>
      <c r="I12" s="115" t="s">
        <v>26</v>
      </c>
    </row>
    <row r="13" spans="1:9" ht="18" customHeight="1" x14ac:dyDescent="0.2">
      <c r="A13" s="114" t="s">
        <v>27</v>
      </c>
      <c r="B13" s="295">
        <v>6</v>
      </c>
      <c r="C13" s="286">
        <v>12</v>
      </c>
      <c r="D13" s="286">
        <v>24</v>
      </c>
      <c r="E13" s="286">
        <v>24</v>
      </c>
      <c r="F13" s="286">
        <v>34</v>
      </c>
      <c r="G13" s="286" t="s">
        <v>600</v>
      </c>
      <c r="H13" s="292">
        <v>100</v>
      </c>
      <c r="I13" s="115" t="s">
        <v>28</v>
      </c>
    </row>
    <row r="14" spans="1:9" ht="18" customHeight="1" x14ac:dyDescent="0.2">
      <c r="A14" s="114" t="s">
        <v>29</v>
      </c>
      <c r="B14" s="295">
        <v>5</v>
      </c>
      <c r="C14" s="286">
        <v>6</v>
      </c>
      <c r="D14" s="286">
        <v>18</v>
      </c>
      <c r="E14" s="286">
        <v>18</v>
      </c>
      <c r="F14" s="286">
        <v>24</v>
      </c>
      <c r="G14" s="286" t="s">
        <v>600</v>
      </c>
      <c r="H14" s="292">
        <v>71</v>
      </c>
      <c r="I14" s="115" t="s">
        <v>30</v>
      </c>
    </row>
    <row r="15" spans="1:9" ht="18" customHeight="1" x14ac:dyDescent="0.2">
      <c r="A15" s="114" t="s">
        <v>31</v>
      </c>
      <c r="B15" s="295" t="s">
        <v>600</v>
      </c>
      <c r="C15" s="286">
        <v>7</v>
      </c>
      <c r="D15" s="286">
        <v>14</v>
      </c>
      <c r="E15" s="286">
        <v>8</v>
      </c>
      <c r="F15" s="286">
        <v>17</v>
      </c>
      <c r="G15" s="286" t="s">
        <v>600</v>
      </c>
      <c r="H15" s="292">
        <v>46</v>
      </c>
      <c r="I15" s="115" t="s">
        <v>32</v>
      </c>
    </row>
    <row r="16" spans="1:9" ht="18" customHeight="1" x14ac:dyDescent="0.2">
      <c r="A16" s="114" t="s">
        <v>33</v>
      </c>
      <c r="B16" s="295" t="s">
        <v>600</v>
      </c>
      <c r="C16" s="286">
        <v>5</v>
      </c>
      <c r="D16" s="286">
        <v>9</v>
      </c>
      <c r="E16" s="286">
        <v>6</v>
      </c>
      <c r="F16" s="286">
        <v>7</v>
      </c>
      <c r="G16" s="286" t="s">
        <v>600</v>
      </c>
      <c r="H16" s="292">
        <v>27</v>
      </c>
      <c r="I16" s="115" t="s">
        <v>34</v>
      </c>
    </row>
    <row r="17" spans="1:9" ht="18" customHeight="1" x14ac:dyDescent="0.2">
      <c r="A17" s="114" t="s">
        <v>35</v>
      </c>
      <c r="B17" s="295">
        <v>2</v>
      </c>
      <c r="C17" s="286">
        <v>2</v>
      </c>
      <c r="D17" s="286">
        <v>7</v>
      </c>
      <c r="E17" s="286">
        <v>14</v>
      </c>
      <c r="F17" s="286">
        <v>11</v>
      </c>
      <c r="G17" s="286" t="s">
        <v>600</v>
      </c>
      <c r="H17" s="292">
        <v>36</v>
      </c>
      <c r="I17" s="115" t="s">
        <v>36</v>
      </c>
    </row>
    <row r="18" spans="1:9" ht="18" customHeight="1" x14ac:dyDescent="0.2">
      <c r="A18" s="126" t="s">
        <v>45</v>
      </c>
      <c r="B18" s="361">
        <v>3</v>
      </c>
      <c r="C18" s="293">
        <v>22</v>
      </c>
      <c r="D18" s="293">
        <v>49</v>
      </c>
      <c r="E18" s="293">
        <v>50</v>
      </c>
      <c r="F18" s="293">
        <v>53</v>
      </c>
      <c r="G18" s="293">
        <v>7</v>
      </c>
      <c r="H18" s="294">
        <v>184</v>
      </c>
      <c r="I18" s="170" t="s">
        <v>38</v>
      </c>
    </row>
    <row r="19" spans="1:9" ht="18" customHeight="1" x14ac:dyDescent="0.2">
      <c r="A19" s="273" t="s">
        <v>584</v>
      </c>
      <c r="I19" s="274" t="s">
        <v>585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55" t="s">
        <v>682</v>
      </c>
      <c r="B22" s="655"/>
      <c r="C22" s="655"/>
      <c r="D22" s="655"/>
      <c r="E22" s="655"/>
      <c r="F22" s="655"/>
      <c r="G22" s="655"/>
      <c r="H22" s="655"/>
      <c r="I22" s="655"/>
    </row>
    <row r="23" spans="1:9" ht="36" customHeight="1" x14ac:dyDescent="0.2">
      <c r="A23" s="624" t="s">
        <v>711</v>
      </c>
      <c r="B23" s="624"/>
      <c r="C23" s="624"/>
      <c r="D23" s="624"/>
      <c r="E23" s="624"/>
      <c r="F23" s="624"/>
      <c r="G23" s="624"/>
      <c r="H23" s="624"/>
      <c r="I23" s="624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638" t="s">
        <v>564</v>
      </c>
      <c r="B26" s="656" t="s">
        <v>566</v>
      </c>
      <c r="C26" s="657"/>
      <c r="D26" s="111"/>
      <c r="E26" s="112"/>
      <c r="F26" s="345" t="s">
        <v>573</v>
      </c>
      <c r="G26" s="658" t="s">
        <v>607</v>
      </c>
      <c r="H26" s="660" t="s">
        <v>0</v>
      </c>
      <c r="I26" s="653" t="s">
        <v>565</v>
      </c>
    </row>
    <row r="27" spans="1:9" ht="19.5" customHeight="1" x14ac:dyDescent="0.2">
      <c r="A27" s="629"/>
      <c r="B27" s="662" t="s">
        <v>75</v>
      </c>
      <c r="C27" s="662" t="s">
        <v>2</v>
      </c>
      <c r="D27" s="662" t="s">
        <v>3</v>
      </c>
      <c r="E27" s="662" t="s">
        <v>4</v>
      </c>
      <c r="F27" s="662" t="s">
        <v>5</v>
      </c>
      <c r="G27" s="659"/>
      <c r="H27" s="661"/>
      <c r="I27" s="649"/>
    </row>
    <row r="28" spans="1:9" ht="50.25" customHeight="1" x14ac:dyDescent="0.2">
      <c r="A28" s="630"/>
      <c r="B28" s="662"/>
      <c r="C28" s="662"/>
      <c r="D28" s="662"/>
      <c r="E28" s="662"/>
      <c r="F28" s="662"/>
      <c r="G28" s="433" t="s">
        <v>206</v>
      </c>
      <c r="H28" s="661"/>
      <c r="I28" s="650"/>
    </row>
    <row r="29" spans="1:9" ht="18" customHeight="1" x14ac:dyDescent="0.2">
      <c r="A29" s="120" t="s">
        <v>7</v>
      </c>
      <c r="B29" s="301">
        <v>2395.87</v>
      </c>
      <c r="C29" s="302">
        <v>8224.4</v>
      </c>
      <c r="D29" s="302">
        <v>23653.79</v>
      </c>
      <c r="E29" s="302">
        <v>18580</v>
      </c>
      <c r="F29" s="302">
        <v>22168.5</v>
      </c>
      <c r="G29" s="302">
        <v>4408.62</v>
      </c>
      <c r="H29" s="303">
        <v>79431.179999999993</v>
      </c>
      <c r="I29" s="121" t="s">
        <v>6</v>
      </c>
    </row>
    <row r="30" spans="1:9" ht="18" customHeight="1" x14ac:dyDescent="0.2">
      <c r="A30" s="113" t="s">
        <v>212</v>
      </c>
      <c r="B30" s="304">
        <v>118.85</v>
      </c>
      <c r="C30" s="299">
        <v>339.83</v>
      </c>
      <c r="D30" s="299">
        <v>575.94000000000005</v>
      </c>
      <c r="E30" s="299">
        <v>491.2</v>
      </c>
      <c r="F30" s="299">
        <v>349.68</v>
      </c>
      <c r="G30" s="299">
        <v>2.5</v>
      </c>
      <c r="H30" s="305">
        <v>1878</v>
      </c>
      <c r="I30" s="122" t="s">
        <v>76</v>
      </c>
    </row>
    <row r="31" spans="1:9" ht="18" customHeight="1" x14ac:dyDescent="0.2">
      <c r="A31" s="114" t="s">
        <v>77</v>
      </c>
      <c r="B31" s="304">
        <v>105.52</v>
      </c>
      <c r="C31" s="299">
        <v>365.63</v>
      </c>
      <c r="D31" s="299">
        <v>741.15</v>
      </c>
      <c r="E31" s="299">
        <v>758.58</v>
      </c>
      <c r="F31" s="299">
        <v>601.37</v>
      </c>
      <c r="G31" s="299">
        <v>3</v>
      </c>
      <c r="H31" s="305">
        <v>2575.25</v>
      </c>
      <c r="I31" s="115" t="s">
        <v>20</v>
      </c>
    </row>
    <row r="32" spans="1:9" ht="18" customHeight="1" x14ac:dyDescent="0.2">
      <c r="A32" s="114" t="s">
        <v>78</v>
      </c>
      <c r="B32" s="304">
        <v>97</v>
      </c>
      <c r="C32" s="299">
        <v>381.44</v>
      </c>
      <c r="D32" s="299">
        <v>547.75</v>
      </c>
      <c r="E32" s="299">
        <v>645.04999999999995</v>
      </c>
      <c r="F32" s="299">
        <v>650.62</v>
      </c>
      <c r="G32" s="299" t="s">
        <v>600</v>
      </c>
      <c r="H32" s="305">
        <v>2321.86</v>
      </c>
      <c r="I32" s="115" t="s">
        <v>22</v>
      </c>
    </row>
    <row r="33" spans="1:9" ht="18" customHeight="1" x14ac:dyDescent="0.2">
      <c r="A33" s="114" t="s">
        <v>23</v>
      </c>
      <c r="B33" s="304">
        <v>212.2</v>
      </c>
      <c r="C33" s="299">
        <v>670.05</v>
      </c>
      <c r="D33" s="299">
        <v>1469.99</v>
      </c>
      <c r="E33" s="299">
        <v>1621.75</v>
      </c>
      <c r="F33" s="299">
        <v>1430.09</v>
      </c>
      <c r="G33" s="299">
        <v>13.12</v>
      </c>
      <c r="H33" s="305">
        <v>5417.2</v>
      </c>
      <c r="I33" s="115" t="s">
        <v>24</v>
      </c>
    </row>
    <row r="34" spans="1:9" ht="18" customHeight="1" x14ac:dyDescent="0.2">
      <c r="A34" s="114" t="s">
        <v>25</v>
      </c>
      <c r="B34" s="304">
        <v>169</v>
      </c>
      <c r="C34" s="299">
        <v>648.6</v>
      </c>
      <c r="D34" s="299">
        <v>1346.36</v>
      </c>
      <c r="E34" s="299">
        <v>1398.08</v>
      </c>
      <c r="F34" s="299">
        <v>1196.68</v>
      </c>
      <c r="G34" s="299">
        <v>27</v>
      </c>
      <c r="H34" s="305">
        <v>4785.72</v>
      </c>
      <c r="I34" s="115" t="s">
        <v>26</v>
      </c>
    </row>
    <row r="35" spans="1:9" ht="18" customHeight="1" x14ac:dyDescent="0.2">
      <c r="A35" s="114" t="s">
        <v>27</v>
      </c>
      <c r="B35" s="304">
        <v>195.5</v>
      </c>
      <c r="C35" s="299">
        <v>391.2</v>
      </c>
      <c r="D35" s="299">
        <v>828.89</v>
      </c>
      <c r="E35" s="299">
        <v>810.24</v>
      </c>
      <c r="F35" s="299">
        <v>1125</v>
      </c>
      <c r="G35" s="299" t="s">
        <v>600</v>
      </c>
      <c r="H35" s="305">
        <v>3350.83</v>
      </c>
      <c r="I35" s="115" t="s">
        <v>28</v>
      </c>
    </row>
    <row r="36" spans="1:9" ht="18" customHeight="1" x14ac:dyDescent="0.2">
      <c r="A36" s="114" t="s">
        <v>29</v>
      </c>
      <c r="B36" s="304">
        <v>226.8</v>
      </c>
      <c r="C36" s="299">
        <v>248.5</v>
      </c>
      <c r="D36" s="299">
        <v>777.2</v>
      </c>
      <c r="E36" s="299">
        <v>786.75</v>
      </c>
      <c r="F36" s="299">
        <v>1066.8</v>
      </c>
      <c r="G36" s="299" t="s">
        <v>600</v>
      </c>
      <c r="H36" s="305">
        <v>3106.05</v>
      </c>
      <c r="I36" s="115" t="s">
        <v>30</v>
      </c>
    </row>
    <row r="37" spans="1:9" ht="18" customHeight="1" x14ac:dyDescent="0.2">
      <c r="A37" s="114" t="s">
        <v>31</v>
      </c>
      <c r="B37" s="304" t="s">
        <v>600</v>
      </c>
      <c r="C37" s="299">
        <v>373.5</v>
      </c>
      <c r="D37" s="299">
        <v>742.98</v>
      </c>
      <c r="E37" s="299">
        <v>425.2</v>
      </c>
      <c r="F37" s="299">
        <v>905.5</v>
      </c>
      <c r="G37" s="299" t="s">
        <v>600</v>
      </c>
      <c r="H37" s="305">
        <v>2447.1800000000003</v>
      </c>
      <c r="I37" s="115" t="s">
        <v>32</v>
      </c>
    </row>
    <row r="38" spans="1:9" ht="18" customHeight="1" x14ac:dyDescent="0.2">
      <c r="A38" s="114" t="s">
        <v>33</v>
      </c>
      <c r="B38" s="304" t="s">
        <v>600</v>
      </c>
      <c r="C38" s="299">
        <v>310</v>
      </c>
      <c r="D38" s="299">
        <v>555.54999999999995</v>
      </c>
      <c r="E38" s="299">
        <v>374.8</v>
      </c>
      <c r="F38" s="299">
        <v>439.94</v>
      </c>
      <c r="G38" s="299" t="s">
        <v>600</v>
      </c>
      <c r="H38" s="305">
        <v>1680.29</v>
      </c>
      <c r="I38" s="115" t="s">
        <v>34</v>
      </c>
    </row>
    <row r="39" spans="1:9" ht="18" customHeight="1" x14ac:dyDescent="0.2">
      <c r="A39" s="114" t="s">
        <v>35</v>
      </c>
      <c r="B39" s="304">
        <v>146.5</v>
      </c>
      <c r="C39" s="299">
        <v>153.12</v>
      </c>
      <c r="D39" s="299">
        <v>522</v>
      </c>
      <c r="E39" s="299">
        <v>1016.65</v>
      </c>
      <c r="F39" s="299">
        <v>800.5</v>
      </c>
      <c r="G39" s="299" t="s">
        <v>600</v>
      </c>
      <c r="H39" s="305">
        <v>2638.77</v>
      </c>
      <c r="I39" s="115" t="s">
        <v>36</v>
      </c>
    </row>
    <row r="40" spans="1:9" ht="18" customHeight="1" x14ac:dyDescent="0.2">
      <c r="A40" s="126" t="s">
        <v>45</v>
      </c>
      <c r="B40" s="353">
        <v>1124.5</v>
      </c>
      <c r="C40" s="314">
        <v>4342.53</v>
      </c>
      <c r="D40" s="314">
        <v>15545.98</v>
      </c>
      <c r="E40" s="314">
        <v>10251.700000000001</v>
      </c>
      <c r="F40" s="314">
        <v>13602.32</v>
      </c>
      <c r="G40" s="314">
        <v>4363</v>
      </c>
      <c r="H40" s="336">
        <v>49230.03</v>
      </c>
      <c r="I40" s="170" t="s">
        <v>38</v>
      </c>
    </row>
    <row r="41" spans="1:9" ht="18" customHeight="1" x14ac:dyDescent="0.2">
      <c r="A41" s="273" t="s">
        <v>584</v>
      </c>
      <c r="I41" s="274" t="s">
        <v>585</v>
      </c>
    </row>
  </sheetData>
  <mergeCells count="24"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محافظة طوباس والأغوار الشمالية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55" t="s">
        <v>685</v>
      </c>
      <c r="B1" s="655"/>
      <c r="C1" s="655"/>
      <c r="D1" s="655"/>
      <c r="E1" s="655"/>
      <c r="F1" s="655"/>
      <c r="G1" s="655"/>
      <c r="H1" s="655"/>
      <c r="I1" s="655"/>
    </row>
    <row r="2" spans="1:9" ht="36" customHeight="1" x14ac:dyDescent="0.2">
      <c r="A2" s="624" t="s">
        <v>708</v>
      </c>
      <c r="B2" s="624"/>
      <c r="C2" s="624"/>
      <c r="D2" s="624"/>
      <c r="E2" s="624"/>
      <c r="F2" s="624"/>
      <c r="G2" s="624"/>
      <c r="H2" s="624"/>
      <c r="I2" s="624"/>
    </row>
    <row r="3" spans="1:9" ht="6" customHeight="1" x14ac:dyDescent="0.2"/>
    <row r="4" spans="1:9" ht="19.5" customHeight="1" x14ac:dyDescent="0.2">
      <c r="A4" s="666" t="s">
        <v>564</v>
      </c>
      <c r="B4" s="675" t="s">
        <v>53</v>
      </c>
      <c r="C4" s="676"/>
      <c r="D4" s="676"/>
      <c r="E4" s="676"/>
      <c r="F4" s="677"/>
      <c r="G4" s="681" t="s">
        <v>608</v>
      </c>
      <c r="H4" s="669" t="s">
        <v>0</v>
      </c>
      <c r="I4" s="672" t="s">
        <v>609</v>
      </c>
    </row>
    <row r="5" spans="1:9" ht="19.5" customHeight="1" x14ac:dyDescent="0.2">
      <c r="A5" s="667"/>
      <c r="B5" s="678" t="s">
        <v>612</v>
      </c>
      <c r="C5" s="679"/>
      <c r="D5" s="679"/>
      <c r="E5" s="679"/>
      <c r="F5" s="680"/>
      <c r="G5" s="682"/>
      <c r="H5" s="670"/>
      <c r="I5" s="673"/>
    </row>
    <row r="6" spans="1:9" ht="52.5" customHeight="1" x14ac:dyDescent="0.2">
      <c r="A6" s="668"/>
      <c r="B6" s="346">
        <v>1</v>
      </c>
      <c r="C6" s="341" t="s">
        <v>54</v>
      </c>
      <c r="D6" s="341" t="s">
        <v>55</v>
      </c>
      <c r="E6" s="341" t="s">
        <v>56</v>
      </c>
      <c r="F6" s="347" t="s">
        <v>57</v>
      </c>
      <c r="G6" s="405" t="s">
        <v>610</v>
      </c>
      <c r="H6" s="671"/>
      <c r="I6" s="674"/>
    </row>
    <row r="7" spans="1:9" ht="18" customHeight="1" x14ac:dyDescent="0.2">
      <c r="A7" s="120" t="s">
        <v>7</v>
      </c>
      <c r="B7" s="289">
        <v>55</v>
      </c>
      <c r="C7" s="290">
        <v>687</v>
      </c>
      <c r="D7" s="290">
        <v>1064</v>
      </c>
      <c r="E7" s="290">
        <v>1621</v>
      </c>
      <c r="F7" s="290">
        <v>96</v>
      </c>
      <c r="G7" s="290">
        <v>12</v>
      </c>
      <c r="H7" s="291">
        <v>3535</v>
      </c>
      <c r="I7" s="123" t="s">
        <v>6</v>
      </c>
    </row>
    <row r="8" spans="1:9" ht="18" customHeight="1" x14ac:dyDescent="0.2">
      <c r="A8" s="113" t="s">
        <v>212</v>
      </c>
      <c r="B8" s="295">
        <v>29</v>
      </c>
      <c r="C8" s="286">
        <v>261</v>
      </c>
      <c r="D8" s="286">
        <v>476</v>
      </c>
      <c r="E8" s="286">
        <v>683</v>
      </c>
      <c r="F8" s="286">
        <v>29</v>
      </c>
      <c r="G8" s="286">
        <v>2</v>
      </c>
      <c r="H8" s="292">
        <v>1480</v>
      </c>
      <c r="I8" s="124" t="s">
        <v>76</v>
      </c>
    </row>
    <row r="9" spans="1:9" ht="18" customHeight="1" x14ac:dyDescent="0.2">
      <c r="A9" s="114" t="s">
        <v>77</v>
      </c>
      <c r="B9" s="295">
        <v>7</v>
      </c>
      <c r="C9" s="286">
        <v>133</v>
      </c>
      <c r="D9" s="286">
        <v>197</v>
      </c>
      <c r="E9" s="286">
        <v>305</v>
      </c>
      <c r="F9" s="286">
        <v>14</v>
      </c>
      <c r="G9" s="286">
        <v>1</v>
      </c>
      <c r="H9" s="292">
        <v>657</v>
      </c>
      <c r="I9" s="22" t="s">
        <v>20</v>
      </c>
    </row>
    <row r="10" spans="1:9" ht="18" customHeight="1" x14ac:dyDescent="0.2">
      <c r="A10" s="114" t="s">
        <v>78</v>
      </c>
      <c r="B10" s="295">
        <v>4</v>
      </c>
      <c r="C10" s="286">
        <v>68</v>
      </c>
      <c r="D10" s="286">
        <v>110</v>
      </c>
      <c r="E10" s="286">
        <v>134</v>
      </c>
      <c r="F10" s="286">
        <v>4</v>
      </c>
      <c r="G10" s="286" t="s">
        <v>600</v>
      </c>
      <c r="H10" s="292">
        <v>320</v>
      </c>
      <c r="I10" s="22" t="s">
        <v>22</v>
      </c>
    </row>
    <row r="11" spans="1:9" ht="18" customHeight="1" x14ac:dyDescent="0.2">
      <c r="A11" s="114" t="s">
        <v>23</v>
      </c>
      <c r="B11" s="295">
        <v>6</v>
      </c>
      <c r="C11" s="286">
        <v>86</v>
      </c>
      <c r="D11" s="286">
        <v>110</v>
      </c>
      <c r="E11" s="286">
        <v>196</v>
      </c>
      <c r="F11" s="286">
        <v>10</v>
      </c>
      <c r="G11" s="286">
        <v>1</v>
      </c>
      <c r="H11" s="292">
        <v>409</v>
      </c>
      <c r="I11" s="22" t="s">
        <v>24</v>
      </c>
    </row>
    <row r="12" spans="1:9" ht="18" customHeight="1" x14ac:dyDescent="0.2">
      <c r="A12" s="114" t="s">
        <v>25</v>
      </c>
      <c r="B12" s="295">
        <v>2</v>
      </c>
      <c r="C12" s="286">
        <v>47</v>
      </c>
      <c r="D12" s="286">
        <v>55</v>
      </c>
      <c r="E12" s="286">
        <v>94</v>
      </c>
      <c r="F12" s="286">
        <v>6</v>
      </c>
      <c r="G12" s="286">
        <v>1</v>
      </c>
      <c r="H12" s="292">
        <v>205</v>
      </c>
      <c r="I12" s="22" t="s">
        <v>26</v>
      </c>
    </row>
    <row r="13" spans="1:9" ht="18" customHeight="1" x14ac:dyDescent="0.2">
      <c r="A13" s="114" t="s">
        <v>27</v>
      </c>
      <c r="B13" s="295">
        <v>2</v>
      </c>
      <c r="C13" s="286">
        <v>19</v>
      </c>
      <c r="D13" s="286">
        <v>31</v>
      </c>
      <c r="E13" s="286">
        <v>43</v>
      </c>
      <c r="F13" s="286">
        <v>5</v>
      </c>
      <c r="G13" s="286" t="s">
        <v>600</v>
      </c>
      <c r="H13" s="292">
        <v>100</v>
      </c>
      <c r="I13" s="22" t="s">
        <v>28</v>
      </c>
    </row>
    <row r="14" spans="1:9" ht="18" customHeight="1" x14ac:dyDescent="0.2">
      <c r="A14" s="114" t="s">
        <v>29</v>
      </c>
      <c r="B14" s="295">
        <v>1</v>
      </c>
      <c r="C14" s="286">
        <v>17</v>
      </c>
      <c r="D14" s="286">
        <v>15</v>
      </c>
      <c r="E14" s="286">
        <v>35</v>
      </c>
      <c r="F14" s="286">
        <v>3</v>
      </c>
      <c r="G14" s="286" t="s">
        <v>600</v>
      </c>
      <c r="H14" s="292">
        <v>71</v>
      </c>
      <c r="I14" s="22" t="s">
        <v>30</v>
      </c>
    </row>
    <row r="15" spans="1:9" ht="18" customHeight="1" x14ac:dyDescent="0.2">
      <c r="A15" s="114" t="s">
        <v>31</v>
      </c>
      <c r="B15" s="295" t="s">
        <v>600</v>
      </c>
      <c r="C15" s="286">
        <v>6</v>
      </c>
      <c r="D15" s="286">
        <v>16</v>
      </c>
      <c r="E15" s="286">
        <v>21</v>
      </c>
      <c r="F15" s="286">
        <v>3</v>
      </c>
      <c r="G15" s="286" t="s">
        <v>600</v>
      </c>
      <c r="H15" s="292">
        <v>46</v>
      </c>
      <c r="I15" s="22" t="s">
        <v>32</v>
      </c>
    </row>
    <row r="16" spans="1:9" ht="18" customHeight="1" x14ac:dyDescent="0.2">
      <c r="A16" s="114" t="s">
        <v>33</v>
      </c>
      <c r="B16" s="295" t="s">
        <v>600</v>
      </c>
      <c r="C16" s="286">
        <v>4</v>
      </c>
      <c r="D16" s="286">
        <v>7</v>
      </c>
      <c r="E16" s="286">
        <v>11</v>
      </c>
      <c r="F16" s="286">
        <v>5</v>
      </c>
      <c r="G16" s="286" t="s">
        <v>600</v>
      </c>
      <c r="H16" s="292">
        <v>27</v>
      </c>
      <c r="I16" s="22" t="s">
        <v>34</v>
      </c>
    </row>
    <row r="17" spans="1:9" ht="18" customHeight="1" x14ac:dyDescent="0.2">
      <c r="A17" s="114" t="s">
        <v>35</v>
      </c>
      <c r="B17" s="295" t="s">
        <v>600</v>
      </c>
      <c r="C17" s="286">
        <v>8</v>
      </c>
      <c r="D17" s="286">
        <v>9</v>
      </c>
      <c r="E17" s="286">
        <v>18</v>
      </c>
      <c r="F17" s="286">
        <v>1</v>
      </c>
      <c r="G17" s="286" t="s">
        <v>600</v>
      </c>
      <c r="H17" s="292">
        <v>36</v>
      </c>
      <c r="I17" s="22" t="s">
        <v>36</v>
      </c>
    </row>
    <row r="18" spans="1:9" ht="18" customHeight="1" x14ac:dyDescent="0.2">
      <c r="A18" s="126" t="s">
        <v>45</v>
      </c>
      <c r="B18" s="361">
        <v>4</v>
      </c>
      <c r="C18" s="293">
        <v>38</v>
      </c>
      <c r="D18" s="293">
        <v>38</v>
      </c>
      <c r="E18" s="293">
        <v>81</v>
      </c>
      <c r="F18" s="293">
        <v>16</v>
      </c>
      <c r="G18" s="293">
        <v>7</v>
      </c>
      <c r="H18" s="294">
        <v>184</v>
      </c>
      <c r="I18" s="129" t="s">
        <v>38</v>
      </c>
    </row>
    <row r="19" spans="1:9" ht="18" customHeight="1" x14ac:dyDescent="0.2">
      <c r="A19" s="273" t="s">
        <v>584</v>
      </c>
      <c r="I19" s="274" t="s">
        <v>585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55" t="s">
        <v>684</v>
      </c>
      <c r="B22" s="655"/>
      <c r="C22" s="655"/>
      <c r="D22" s="655"/>
      <c r="E22" s="655"/>
      <c r="F22" s="655"/>
      <c r="G22" s="655"/>
      <c r="H22" s="655"/>
      <c r="I22" s="655"/>
    </row>
    <row r="23" spans="1:9" ht="36" customHeight="1" x14ac:dyDescent="0.2">
      <c r="A23" s="624" t="s">
        <v>709</v>
      </c>
      <c r="B23" s="624"/>
      <c r="C23" s="624"/>
      <c r="D23" s="624"/>
      <c r="E23" s="624"/>
      <c r="F23" s="624"/>
      <c r="G23" s="624"/>
      <c r="H23" s="624"/>
      <c r="I23" s="624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666" t="s">
        <v>564</v>
      </c>
      <c r="B26" s="675" t="s">
        <v>53</v>
      </c>
      <c r="C26" s="676"/>
      <c r="D26" s="676"/>
      <c r="E26" s="676"/>
      <c r="F26" s="677"/>
      <c r="G26" s="681" t="s">
        <v>608</v>
      </c>
      <c r="H26" s="669" t="s">
        <v>0</v>
      </c>
      <c r="I26" s="672" t="s">
        <v>609</v>
      </c>
    </row>
    <row r="27" spans="1:9" ht="19.5" customHeight="1" x14ac:dyDescent="0.2">
      <c r="A27" s="667"/>
      <c r="B27" s="678" t="s">
        <v>612</v>
      </c>
      <c r="C27" s="679"/>
      <c r="D27" s="679"/>
      <c r="E27" s="679"/>
      <c r="F27" s="680"/>
      <c r="G27" s="682"/>
      <c r="H27" s="670"/>
      <c r="I27" s="673"/>
    </row>
    <row r="28" spans="1:9" ht="50.25" customHeight="1" x14ac:dyDescent="0.2">
      <c r="A28" s="668"/>
      <c r="B28" s="346">
        <v>1</v>
      </c>
      <c r="C28" s="341" t="s">
        <v>54</v>
      </c>
      <c r="D28" s="341" t="s">
        <v>55</v>
      </c>
      <c r="E28" s="341" t="s">
        <v>56</v>
      </c>
      <c r="F28" s="347" t="s">
        <v>57</v>
      </c>
      <c r="G28" s="433" t="s">
        <v>610</v>
      </c>
      <c r="H28" s="671"/>
      <c r="I28" s="674"/>
    </row>
    <row r="29" spans="1:9" ht="18" customHeight="1" x14ac:dyDescent="0.2">
      <c r="A29" s="120" t="s">
        <v>7</v>
      </c>
      <c r="B29" s="301">
        <v>747.66000000000008</v>
      </c>
      <c r="C29" s="302">
        <v>14938.41</v>
      </c>
      <c r="D29" s="302">
        <v>16905.37</v>
      </c>
      <c r="E29" s="302">
        <v>36571.54</v>
      </c>
      <c r="F29" s="302">
        <v>5859.58</v>
      </c>
      <c r="G29" s="302">
        <v>4408.62</v>
      </c>
      <c r="H29" s="303">
        <v>79431.179999999993</v>
      </c>
      <c r="I29" s="123" t="s">
        <v>6</v>
      </c>
    </row>
    <row r="30" spans="1:9" ht="18" customHeight="1" x14ac:dyDescent="0.2">
      <c r="A30" s="113" t="s">
        <v>212</v>
      </c>
      <c r="B30" s="304">
        <v>34.619999999999997</v>
      </c>
      <c r="C30" s="299">
        <v>341.83</v>
      </c>
      <c r="D30" s="299">
        <v>604.66999999999996</v>
      </c>
      <c r="E30" s="299">
        <v>858.68</v>
      </c>
      <c r="F30" s="299">
        <v>35.700000000000003</v>
      </c>
      <c r="G30" s="299">
        <v>2.5</v>
      </c>
      <c r="H30" s="305">
        <v>1877.9999999999998</v>
      </c>
      <c r="I30" s="124" t="s">
        <v>76</v>
      </c>
    </row>
    <row r="31" spans="1:9" ht="18" customHeight="1" x14ac:dyDescent="0.2">
      <c r="A31" s="114" t="s">
        <v>77</v>
      </c>
      <c r="B31" s="304">
        <v>32.380000000000003</v>
      </c>
      <c r="C31" s="299">
        <v>525.79999999999995</v>
      </c>
      <c r="D31" s="299">
        <v>773.4</v>
      </c>
      <c r="E31" s="299">
        <v>1186.56</v>
      </c>
      <c r="F31" s="299">
        <v>54.11</v>
      </c>
      <c r="G31" s="299">
        <v>3</v>
      </c>
      <c r="H31" s="305">
        <v>2575.25</v>
      </c>
      <c r="I31" s="22" t="s">
        <v>20</v>
      </c>
    </row>
    <row r="32" spans="1:9" ht="18" customHeight="1" x14ac:dyDescent="0.2">
      <c r="A32" s="114" t="s">
        <v>78</v>
      </c>
      <c r="B32" s="304">
        <v>30</v>
      </c>
      <c r="C32" s="299">
        <v>496.28</v>
      </c>
      <c r="D32" s="299">
        <v>792.29</v>
      </c>
      <c r="E32" s="299">
        <v>971.74</v>
      </c>
      <c r="F32" s="299">
        <v>31.55</v>
      </c>
      <c r="G32" s="299" t="s">
        <v>600</v>
      </c>
      <c r="H32" s="305">
        <v>2321.86</v>
      </c>
      <c r="I32" s="22" t="s">
        <v>22</v>
      </c>
    </row>
    <row r="33" spans="1:9" ht="18" customHeight="1" x14ac:dyDescent="0.2">
      <c r="A33" s="114" t="s">
        <v>23</v>
      </c>
      <c r="B33" s="304">
        <v>81.5</v>
      </c>
      <c r="C33" s="299">
        <v>1114.73</v>
      </c>
      <c r="D33" s="299">
        <v>1467.39</v>
      </c>
      <c r="E33" s="299">
        <v>2599.46</v>
      </c>
      <c r="F33" s="299">
        <v>141</v>
      </c>
      <c r="G33" s="299">
        <v>13.12</v>
      </c>
      <c r="H33" s="305">
        <v>5417.2</v>
      </c>
      <c r="I33" s="22" t="s">
        <v>24</v>
      </c>
    </row>
    <row r="34" spans="1:9" ht="18" customHeight="1" x14ac:dyDescent="0.2">
      <c r="A34" s="114" t="s">
        <v>25</v>
      </c>
      <c r="B34" s="304">
        <v>42</v>
      </c>
      <c r="C34" s="299">
        <v>1081.98</v>
      </c>
      <c r="D34" s="299">
        <v>1294.47</v>
      </c>
      <c r="E34" s="299">
        <v>2199.4699999999998</v>
      </c>
      <c r="F34" s="299">
        <v>140.80000000000001</v>
      </c>
      <c r="G34" s="299">
        <v>27</v>
      </c>
      <c r="H34" s="305">
        <v>4785.72</v>
      </c>
      <c r="I34" s="22" t="s">
        <v>26</v>
      </c>
    </row>
    <row r="35" spans="1:9" ht="18" customHeight="1" x14ac:dyDescent="0.2">
      <c r="A35" s="114" t="s">
        <v>27</v>
      </c>
      <c r="B35" s="304">
        <v>60</v>
      </c>
      <c r="C35" s="299">
        <v>650.79999999999995</v>
      </c>
      <c r="D35" s="299">
        <v>1015</v>
      </c>
      <c r="E35" s="299">
        <v>1454.83</v>
      </c>
      <c r="F35" s="299">
        <v>170.2</v>
      </c>
      <c r="G35" s="299" t="s">
        <v>600</v>
      </c>
      <c r="H35" s="305">
        <v>3350.83</v>
      </c>
      <c r="I35" s="22" t="s">
        <v>28</v>
      </c>
    </row>
    <row r="36" spans="1:9" ht="18" customHeight="1" x14ac:dyDescent="0.2">
      <c r="A36" s="114" t="s">
        <v>29</v>
      </c>
      <c r="B36" s="304">
        <v>45</v>
      </c>
      <c r="C36" s="299">
        <v>739.95</v>
      </c>
      <c r="D36" s="299">
        <v>656.9</v>
      </c>
      <c r="E36" s="299">
        <v>1532.1</v>
      </c>
      <c r="F36" s="299">
        <v>132.1</v>
      </c>
      <c r="G36" s="299" t="s">
        <v>600</v>
      </c>
      <c r="H36" s="305">
        <v>3106.0499999999997</v>
      </c>
      <c r="I36" s="22" t="s">
        <v>30</v>
      </c>
    </row>
    <row r="37" spans="1:9" ht="18" customHeight="1" x14ac:dyDescent="0.2">
      <c r="A37" s="114" t="s">
        <v>31</v>
      </c>
      <c r="B37" s="304" t="s">
        <v>600</v>
      </c>
      <c r="C37" s="299">
        <v>320</v>
      </c>
      <c r="D37" s="299">
        <v>848</v>
      </c>
      <c r="E37" s="299">
        <v>1117.18</v>
      </c>
      <c r="F37" s="299">
        <v>162</v>
      </c>
      <c r="G37" s="299" t="s">
        <v>600</v>
      </c>
      <c r="H37" s="305">
        <v>2447.1800000000003</v>
      </c>
      <c r="I37" s="22" t="s">
        <v>32</v>
      </c>
    </row>
    <row r="38" spans="1:9" ht="18" customHeight="1" x14ac:dyDescent="0.2">
      <c r="A38" s="114" t="s">
        <v>33</v>
      </c>
      <c r="B38" s="304" t="s">
        <v>600</v>
      </c>
      <c r="C38" s="299">
        <v>257.44</v>
      </c>
      <c r="D38" s="299">
        <v>429.95</v>
      </c>
      <c r="E38" s="299">
        <v>675.7</v>
      </c>
      <c r="F38" s="299">
        <v>317.2</v>
      </c>
      <c r="G38" s="299" t="s">
        <v>600</v>
      </c>
      <c r="H38" s="305">
        <v>1680.2900000000002</v>
      </c>
      <c r="I38" s="22" t="s">
        <v>34</v>
      </c>
    </row>
    <row r="39" spans="1:9" ht="18" customHeight="1" x14ac:dyDescent="0.2">
      <c r="A39" s="114" t="s">
        <v>35</v>
      </c>
      <c r="B39" s="304" t="s">
        <v>600</v>
      </c>
      <c r="C39" s="299">
        <v>583.5</v>
      </c>
      <c r="D39" s="299">
        <v>665</v>
      </c>
      <c r="E39" s="299">
        <v>1314.77</v>
      </c>
      <c r="F39" s="299">
        <v>75.5</v>
      </c>
      <c r="G39" s="299" t="s">
        <v>600</v>
      </c>
      <c r="H39" s="305">
        <v>2638.77</v>
      </c>
      <c r="I39" s="22" t="s">
        <v>36</v>
      </c>
    </row>
    <row r="40" spans="1:9" ht="18" customHeight="1" x14ac:dyDescent="0.2">
      <c r="A40" s="126" t="s">
        <v>45</v>
      </c>
      <c r="B40" s="353">
        <v>422.16</v>
      </c>
      <c r="C40" s="314">
        <v>8826.1</v>
      </c>
      <c r="D40" s="314">
        <v>8358.2999999999993</v>
      </c>
      <c r="E40" s="314">
        <v>22661.05</v>
      </c>
      <c r="F40" s="314">
        <v>4599.42</v>
      </c>
      <c r="G40" s="314">
        <v>4363</v>
      </c>
      <c r="H40" s="336">
        <v>49230.03</v>
      </c>
      <c r="I40" s="129" t="s">
        <v>38</v>
      </c>
    </row>
    <row r="41" spans="1:9" ht="16.5" customHeight="1" x14ac:dyDescent="0.2">
      <c r="A41" s="273" t="s">
        <v>584</v>
      </c>
      <c r="I41" s="274" t="s">
        <v>585</v>
      </c>
    </row>
  </sheetData>
  <mergeCells count="16">
    <mergeCell ref="A1:I1"/>
    <mergeCell ref="A2:I2"/>
    <mergeCell ref="A4:A6"/>
    <mergeCell ref="H4:H6"/>
    <mergeCell ref="I4:I6"/>
    <mergeCell ref="B4:F4"/>
    <mergeCell ref="B5:F5"/>
    <mergeCell ref="G4:G5"/>
    <mergeCell ref="A22:I22"/>
    <mergeCell ref="A23:I23"/>
    <mergeCell ref="A26:A28"/>
    <mergeCell ref="H26:H28"/>
    <mergeCell ref="I26:I28"/>
    <mergeCell ref="B26:F26"/>
    <mergeCell ref="B27:F27"/>
    <mergeCell ref="G26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 Narrow,Regular"&amp;8PCBS &amp;&amp; MoA: Agricultural Census 2021 - Tubas &amp; Northern Valleys Governora&amp;"-,Regular"te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6" workbookViewId="0">
      <selection activeCell="M29" sqref="M29"/>
    </sheetView>
  </sheetViews>
  <sheetFormatPr defaultRowHeight="12.75" x14ac:dyDescent="0.2"/>
  <cols>
    <col min="1" max="1" width="12.25" style="3" customWidth="1"/>
    <col min="2" max="2" width="7.5" style="3" customWidth="1"/>
    <col min="3" max="3" width="9.125" style="3" customWidth="1"/>
    <col min="4" max="4" width="9.375" style="3" customWidth="1"/>
    <col min="5" max="5" width="9" style="3" customWidth="1"/>
    <col min="6" max="6" width="8.25" style="3" customWidth="1"/>
    <col min="7" max="7" width="9" style="3" customWidth="1"/>
    <col min="8" max="8" width="9.625" style="3" customWidth="1"/>
    <col min="9" max="9" width="13.8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55" t="s">
        <v>687</v>
      </c>
      <c r="B1" s="655"/>
      <c r="C1" s="655"/>
      <c r="D1" s="655"/>
      <c r="E1" s="655"/>
      <c r="F1" s="655"/>
      <c r="G1" s="655"/>
      <c r="H1" s="655"/>
      <c r="I1" s="655"/>
    </row>
    <row r="2" spans="1:9" ht="36" customHeight="1" x14ac:dyDescent="0.2">
      <c r="A2" s="683" t="s">
        <v>707</v>
      </c>
      <c r="B2" s="683"/>
      <c r="C2" s="683"/>
      <c r="D2" s="683"/>
      <c r="E2" s="683"/>
      <c r="F2" s="683"/>
      <c r="G2" s="683"/>
      <c r="H2" s="683"/>
      <c r="I2" s="683"/>
    </row>
    <row r="3" spans="1:9" ht="6" customHeight="1" x14ac:dyDescent="0.2"/>
    <row r="4" spans="1:9" ht="20.25" customHeight="1" x14ac:dyDescent="0.2">
      <c r="A4" s="684" t="s">
        <v>17</v>
      </c>
      <c r="B4" s="675" t="s">
        <v>53</v>
      </c>
      <c r="C4" s="676"/>
      <c r="D4" s="676"/>
      <c r="E4" s="676"/>
      <c r="F4" s="677"/>
      <c r="G4" s="681" t="s">
        <v>608</v>
      </c>
      <c r="H4" s="687" t="s">
        <v>0</v>
      </c>
      <c r="I4" s="690" t="s">
        <v>186</v>
      </c>
    </row>
    <row r="5" spans="1:9" ht="20.25" customHeight="1" x14ac:dyDescent="0.2">
      <c r="A5" s="685"/>
      <c r="B5" s="678" t="s">
        <v>612</v>
      </c>
      <c r="C5" s="679"/>
      <c r="D5" s="679"/>
      <c r="E5" s="679"/>
      <c r="F5" s="680"/>
      <c r="G5" s="682"/>
      <c r="H5" s="688"/>
      <c r="I5" s="691"/>
    </row>
    <row r="6" spans="1:9" ht="53.25" customHeight="1" x14ac:dyDescent="0.2">
      <c r="A6" s="686"/>
      <c r="B6" s="346">
        <v>1</v>
      </c>
      <c r="C6" s="341" t="s">
        <v>54</v>
      </c>
      <c r="D6" s="341" t="s">
        <v>55</v>
      </c>
      <c r="E6" s="341" t="s">
        <v>56</v>
      </c>
      <c r="F6" s="347" t="s">
        <v>57</v>
      </c>
      <c r="G6" s="425" t="s">
        <v>610</v>
      </c>
      <c r="H6" s="689"/>
      <c r="I6" s="689"/>
    </row>
    <row r="7" spans="1:9" ht="18" customHeight="1" x14ac:dyDescent="0.2">
      <c r="A7" s="120" t="s">
        <v>7</v>
      </c>
      <c r="B7" s="289">
        <v>55</v>
      </c>
      <c r="C7" s="290">
        <v>687</v>
      </c>
      <c r="D7" s="290">
        <v>1064</v>
      </c>
      <c r="E7" s="290">
        <v>1621</v>
      </c>
      <c r="F7" s="290">
        <v>96</v>
      </c>
      <c r="G7" s="290">
        <v>12</v>
      </c>
      <c r="H7" s="291">
        <v>3535</v>
      </c>
      <c r="I7" s="123" t="s">
        <v>6</v>
      </c>
    </row>
    <row r="8" spans="1:9" ht="18" customHeight="1" x14ac:dyDescent="0.2">
      <c r="A8" s="613" t="s">
        <v>158</v>
      </c>
      <c r="B8" s="295">
        <v>4</v>
      </c>
      <c r="C8" s="286">
        <v>87</v>
      </c>
      <c r="D8" s="286">
        <v>167</v>
      </c>
      <c r="E8" s="286">
        <v>242</v>
      </c>
      <c r="F8" s="286">
        <v>8</v>
      </c>
      <c r="G8" s="286">
        <v>7</v>
      </c>
      <c r="H8" s="292">
        <v>515</v>
      </c>
      <c r="I8" s="171" t="s">
        <v>213</v>
      </c>
    </row>
    <row r="9" spans="1:9" ht="43.5" customHeight="1" x14ac:dyDescent="0.2">
      <c r="A9" s="613" t="s">
        <v>187</v>
      </c>
      <c r="B9" s="295">
        <v>17</v>
      </c>
      <c r="C9" s="286">
        <v>238</v>
      </c>
      <c r="D9" s="286">
        <v>404</v>
      </c>
      <c r="E9" s="286">
        <v>642</v>
      </c>
      <c r="F9" s="286">
        <v>50</v>
      </c>
      <c r="G9" s="286">
        <v>1</v>
      </c>
      <c r="H9" s="292">
        <v>1352</v>
      </c>
      <c r="I9" s="171" t="s">
        <v>214</v>
      </c>
    </row>
    <row r="10" spans="1:9" ht="40.5" customHeight="1" x14ac:dyDescent="0.2">
      <c r="A10" s="613" t="s">
        <v>188</v>
      </c>
      <c r="B10" s="295">
        <v>2</v>
      </c>
      <c r="C10" s="286">
        <v>95</v>
      </c>
      <c r="D10" s="286">
        <v>120</v>
      </c>
      <c r="E10" s="286">
        <v>160</v>
      </c>
      <c r="F10" s="286">
        <v>10</v>
      </c>
      <c r="G10" s="286">
        <v>1</v>
      </c>
      <c r="H10" s="292">
        <v>388</v>
      </c>
      <c r="I10" s="171" t="s">
        <v>215</v>
      </c>
    </row>
    <row r="11" spans="1:9" ht="30" customHeight="1" x14ac:dyDescent="0.2">
      <c r="A11" s="612" t="s">
        <v>189</v>
      </c>
      <c r="B11" s="361">
        <v>32</v>
      </c>
      <c r="C11" s="293">
        <v>267</v>
      </c>
      <c r="D11" s="293">
        <v>373</v>
      </c>
      <c r="E11" s="293">
        <v>577</v>
      </c>
      <c r="F11" s="293">
        <v>28</v>
      </c>
      <c r="G11" s="293">
        <v>3</v>
      </c>
      <c r="H11" s="294">
        <v>1280</v>
      </c>
      <c r="I11" s="172" t="s">
        <v>216</v>
      </c>
    </row>
    <row r="12" spans="1:9" ht="18" customHeight="1" x14ac:dyDescent="0.2"/>
    <row r="13" spans="1:9" ht="18" customHeight="1" x14ac:dyDescent="0.2"/>
    <row r="14" spans="1:9" ht="18" customHeight="1" x14ac:dyDescent="0.2">
      <c r="A14" s="655" t="s">
        <v>686</v>
      </c>
      <c r="B14" s="655"/>
      <c r="C14" s="655"/>
      <c r="D14" s="655"/>
      <c r="E14" s="655"/>
      <c r="F14" s="655"/>
      <c r="G14" s="655"/>
      <c r="H14" s="655"/>
      <c r="I14" s="655"/>
    </row>
    <row r="15" spans="1:9" ht="36" customHeight="1" x14ac:dyDescent="0.2">
      <c r="A15" s="683" t="s">
        <v>706</v>
      </c>
      <c r="B15" s="683"/>
      <c r="C15" s="683"/>
      <c r="D15" s="683"/>
      <c r="E15" s="683"/>
      <c r="F15" s="683"/>
      <c r="G15" s="683"/>
      <c r="H15" s="683"/>
      <c r="I15" s="683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84" t="s">
        <v>17</v>
      </c>
      <c r="B18" s="675" t="s">
        <v>53</v>
      </c>
      <c r="C18" s="676"/>
      <c r="D18" s="676"/>
      <c r="E18" s="676"/>
      <c r="F18" s="677"/>
      <c r="G18" s="681" t="s">
        <v>608</v>
      </c>
      <c r="H18" s="687" t="s">
        <v>0</v>
      </c>
      <c r="I18" s="690" t="s">
        <v>186</v>
      </c>
    </row>
    <row r="19" spans="1:9" ht="20.25" customHeight="1" x14ac:dyDescent="0.2">
      <c r="A19" s="685"/>
      <c r="B19" s="678" t="s">
        <v>612</v>
      </c>
      <c r="C19" s="679"/>
      <c r="D19" s="679"/>
      <c r="E19" s="679"/>
      <c r="F19" s="680"/>
      <c r="G19" s="682"/>
      <c r="H19" s="688"/>
      <c r="I19" s="691"/>
    </row>
    <row r="20" spans="1:9" ht="49.5" customHeight="1" x14ac:dyDescent="0.2">
      <c r="A20" s="686"/>
      <c r="B20" s="439">
        <v>1</v>
      </c>
      <c r="C20" s="440" t="s">
        <v>54</v>
      </c>
      <c r="D20" s="440" t="s">
        <v>55</v>
      </c>
      <c r="E20" s="440" t="s">
        <v>56</v>
      </c>
      <c r="F20" s="441" t="s">
        <v>57</v>
      </c>
      <c r="G20" s="433" t="s">
        <v>610</v>
      </c>
      <c r="H20" s="689"/>
      <c r="I20" s="689"/>
    </row>
    <row r="21" spans="1:9" ht="20.25" x14ac:dyDescent="0.2">
      <c r="A21" s="127" t="s">
        <v>7</v>
      </c>
      <c r="B21" s="301">
        <v>747.66000000000008</v>
      </c>
      <c r="C21" s="302">
        <v>14938.41</v>
      </c>
      <c r="D21" s="302">
        <v>16905.370000000003</v>
      </c>
      <c r="E21" s="302">
        <v>36571.54</v>
      </c>
      <c r="F21" s="302">
        <v>5859.5800000000008</v>
      </c>
      <c r="G21" s="302">
        <v>4408.62</v>
      </c>
      <c r="H21" s="303">
        <v>79431.180000000008</v>
      </c>
      <c r="I21" s="123" t="s">
        <v>6</v>
      </c>
    </row>
    <row r="22" spans="1:9" ht="20.25" x14ac:dyDescent="0.2">
      <c r="A22" s="128" t="s">
        <v>158</v>
      </c>
      <c r="B22" s="304">
        <v>345.16</v>
      </c>
      <c r="C22" s="299">
        <v>5916.87</v>
      </c>
      <c r="D22" s="299">
        <v>5953.06</v>
      </c>
      <c r="E22" s="299">
        <v>15097.72</v>
      </c>
      <c r="F22" s="299">
        <v>196.5</v>
      </c>
      <c r="G22" s="299">
        <v>4146.12</v>
      </c>
      <c r="H22" s="305">
        <v>31655.429999999997</v>
      </c>
      <c r="I22" s="171" t="s">
        <v>213</v>
      </c>
    </row>
    <row r="23" spans="1:9" ht="43.5" customHeight="1" x14ac:dyDescent="0.2">
      <c r="A23" s="613" t="s">
        <v>187</v>
      </c>
      <c r="B23" s="304">
        <v>283.18</v>
      </c>
      <c r="C23" s="299">
        <v>5290.77</v>
      </c>
      <c r="D23" s="299">
        <v>8360.7000000000007</v>
      </c>
      <c r="E23" s="299">
        <v>16202.78</v>
      </c>
      <c r="F23" s="299">
        <v>4349.22</v>
      </c>
      <c r="G23" s="299">
        <v>230</v>
      </c>
      <c r="H23" s="305">
        <v>34716.65</v>
      </c>
      <c r="I23" s="171" t="s">
        <v>214</v>
      </c>
    </row>
    <row r="24" spans="1:9" ht="39.75" customHeight="1" x14ac:dyDescent="0.2">
      <c r="A24" s="613" t="s">
        <v>188</v>
      </c>
      <c r="B24" s="304">
        <v>0.83</v>
      </c>
      <c r="C24" s="299">
        <v>1378.42</v>
      </c>
      <c r="D24" s="299">
        <v>1016.42</v>
      </c>
      <c r="E24" s="299">
        <v>1295.54</v>
      </c>
      <c r="F24" s="299">
        <v>290.10000000000002</v>
      </c>
      <c r="G24" s="299">
        <v>27</v>
      </c>
      <c r="H24" s="305">
        <v>4008.31</v>
      </c>
      <c r="I24" s="171" t="s">
        <v>215</v>
      </c>
    </row>
    <row r="25" spans="1:9" ht="30" customHeight="1" x14ac:dyDescent="0.2">
      <c r="A25" s="612" t="s">
        <v>189</v>
      </c>
      <c r="B25" s="353">
        <v>118.49</v>
      </c>
      <c r="C25" s="314">
        <v>2352.35</v>
      </c>
      <c r="D25" s="314">
        <v>1575.19</v>
      </c>
      <c r="E25" s="314">
        <v>3975.5</v>
      </c>
      <c r="F25" s="314">
        <v>1023.76</v>
      </c>
      <c r="G25" s="314">
        <v>5.5</v>
      </c>
      <c r="H25" s="336">
        <v>9050.7899999999991</v>
      </c>
      <c r="I25" s="172" t="s">
        <v>216</v>
      </c>
    </row>
    <row r="27" spans="1:9" x14ac:dyDescent="0.2">
      <c r="A27" s="125"/>
    </row>
  </sheetData>
  <mergeCells count="16">
    <mergeCell ref="A1:I1"/>
    <mergeCell ref="A2:I2"/>
    <mergeCell ref="A4:A6"/>
    <mergeCell ref="H4:H6"/>
    <mergeCell ref="I4:I6"/>
    <mergeCell ref="G4:G5"/>
    <mergeCell ref="B4:F4"/>
    <mergeCell ref="B5:F5"/>
    <mergeCell ref="A14:I14"/>
    <mergeCell ref="A15:I15"/>
    <mergeCell ref="A18:A20"/>
    <mergeCell ref="H18:H20"/>
    <mergeCell ref="I18:I20"/>
    <mergeCell ref="B18:F18"/>
    <mergeCell ref="B19:F19"/>
    <mergeCell ref="G18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الشمالية&amp;"-,Regular"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rightToLeft="1" view="pageBreakPreview" topLeftCell="A29" workbookViewId="0">
      <selection activeCell="M29" sqref="M29"/>
    </sheetView>
  </sheetViews>
  <sheetFormatPr defaultRowHeight="12.75" x14ac:dyDescent="0.2"/>
  <cols>
    <col min="1" max="1" width="11.625" style="3" customWidth="1"/>
    <col min="2" max="2" width="10" style="3" customWidth="1"/>
    <col min="3" max="3" width="13.125" style="3" customWidth="1"/>
    <col min="4" max="4" width="15.5" style="3" customWidth="1"/>
    <col min="5" max="5" width="11.6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55" t="s">
        <v>718</v>
      </c>
      <c r="B1" s="655"/>
      <c r="C1" s="655"/>
      <c r="D1" s="655"/>
      <c r="E1" s="655"/>
      <c r="F1" s="655"/>
      <c r="G1" s="655"/>
    </row>
    <row r="2" spans="1:7" ht="18" customHeight="1" x14ac:dyDescent="0.2">
      <c r="A2" s="655" t="s">
        <v>717</v>
      </c>
      <c r="B2" s="655"/>
      <c r="C2" s="655"/>
      <c r="D2" s="655"/>
      <c r="E2" s="655"/>
      <c r="F2" s="655"/>
      <c r="G2" s="655"/>
    </row>
    <row r="3" spans="1:7" ht="36" customHeight="1" x14ac:dyDescent="0.2">
      <c r="A3" s="683" t="s">
        <v>705</v>
      </c>
      <c r="B3" s="683"/>
      <c r="C3" s="683"/>
      <c r="D3" s="683"/>
      <c r="E3" s="683"/>
      <c r="F3" s="683"/>
      <c r="G3" s="683"/>
    </row>
    <row r="4" spans="1:7" ht="6" customHeight="1" x14ac:dyDescent="0.2"/>
    <row r="5" spans="1:7" ht="18" customHeight="1" x14ac:dyDescent="0.2">
      <c r="A5" s="638" t="s">
        <v>564</v>
      </c>
      <c r="B5" s="656" t="s">
        <v>17</v>
      </c>
      <c r="C5" s="657"/>
      <c r="D5" s="111"/>
      <c r="E5" s="223" t="s">
        <v>186</v>
      </c>
      <c r="F5" s="687" t="s">
        <v>0</v>
      </c>
      <c r="G5" s="653" t="s">
        <v>565</v>
      </c>
    </row>
    <row r="6" spans="1:7" ht="37.5" customHeight="1" x14ac:dyDescent="0.2">
      <c r="A6" s="629"/>
      <c r="B6" s="406" t="s">
        <v>218</v>
      </c>
      <c r="C6" s="406" t="s">
        <v>187</v>
      </c>
      <c r="D6" s="406" t="s">
        <v>217</v>
      </c>
      <c r="E6" s="406" t="s">
        <v>219</v>
      </c>
      <c r="F6" s="689"/>
      <c r="G6" s="649"/>
    </row>
    <row r="7" spans="1:7" ht="40.5" customHeight="1" x14ac:dyDescent="0.2">
      <c r="A7" s="630"/>
      <c r="B7" s="407" t="s">
        <v>548</v>
      </c>
      <c r="C7" s="407" t="s">
        <v>214</v>
      </c>
      <c r="D7" s="407" t="s">
        <v>215</v>
      </c>
      <c r="E7" s="407" t="s">
        <v>216</v>
      </c>
      <c r="F7" s="689"/>
      <c r="G7" s="650"/>
    </row>
    <row r="8" spans="1:7" ht="16.5" customHeight="1" x14ac:dyDescent="0.2">
      <c r="A8" s="120" t="s">
        <v>7</v>
      </c>
      <c r="B8" s="289">
        <v>515</v>
      </c>
      <c r="C8" s="290">
        <v>1352</v>
      </c>
      <c r="D8" s="290">
        <v>388</v>
      </c>
      <c r="E8" s="290">
        <v>1280</v>
      </c>
      <c r="F8" s="291">
        <v>3535</v>
      </c>
      <c r="G8" s="123" t="s">
        <v>6</v>
      </c>
    </row>
    <row r="9" spans="1:7" ht="16.5" customHeight="1" x14ac:dyDescent="0.2">
      <c r="A9" s="113" t="s">
        <v>212</v>
      </c>
      <c r="B9" s="295">
        <v>114</v>
      </c>
      <c r="C9" s="286">
        <v>432</v>
      </c>
      <c r="D9" s="286">
        <v>188</v>
      </c>
      <c r="E9" s="286">
        <v>746</v>
      </c>
      <c r="F9" s="292">
        <v>1480</v>
      </c>
      <c r="G9" s="124" t="s">
        <v>76</v>
      </c>
    </row>
    <row r="10" spans="1:7" ht="16.5" customHeight="1" x14ac:dyDescent="0.2">
      <c r="A10" s="114" t="s">
        <v>77</v>
      </c>
      <c r="B10" s="295">
        <v>70</v>
      </c>
      <c r="C10" s="286">
        <v>262</v>
      </c>
      <c r="D10" s="286">
        <v>59</v>
      </c>
      <c r="E10" s="286">
        <v>266</v>
      </c>
      <c r="F10" s="292">
        <v>657</v>
      </c>
      <c r="G10" s="22" t="s">
        <v>20</v>
      </c>
    </row>
    <row r="11" spans="1:7" ht="16.5" customHeight="1" x14ac:dyDescent="0.2">
      <c r="A11" s="114" t="s">
        <v>78</v>
      </c>
      <c r="B11" s="295">
        <v>54</v>
      </c>
      <c r="C11" s="286">
        <v>125</v>
      </c>
      <c r="D11" s="286">
        <v>46</v>
      </c>
      <c r="E11" s="286">
        <v>95</v>
      </c>
      <c r="F11" s="292">
        <v>320</v>
      </c>
      <c r="G11" s="22" t="s">
        <v>22</v>
      </c>
    </row>
    <row r="12" spans="1:7" ht="16.5" customHeight="1" x14ac:dyDescent="0.2">
      <c r="A12" s="114" t="s">
        <v>23</v>
      </c>
      <c r="B12" s="295">
        <v>79</v>
      </c>
      <c r="C12" s="286">
        <v>189</v>
      </c>
      <c r="D12" s="286">
        <v>47</v>
      </c>
      <c r="E12" s="286">
        <v>94</v>
      </c>
      <c r="F12" s="292">
        <v>409</v>
      </c>
      <c r="G12" s="22" t="s">
        <v>24</v>
      </c>
    </row>
    <row r="13" spans="1:7" ht="16.5" customHeight="1" x14ac:dyDescent="0.2">
      <c r="A13" s="114" t="s">
        <v>25</v>
      </c>
      <c r="B13" s="295">
        <v>51</v>
      </c>
      <c r="C13" s="286">
        <v>104</v>
      </c>
      <c r="D13" s="286">
        <v>17</v>
      </c>
      <c r="E13" s="286">
        <v>33</v>
      </c>
      <c r="F13" s="292">
        <v>205</v>
      </c>
      <c r="G13" s="22" t="s">
        <v>26</v>
      </c>
    </row>
    <row r="14" spans="1:7" ht="16.5" customHeight="1" x14ac:dyDescent="0.2">
      <c r="A14" s="114" t="s">
        <v>27</v>
      </c>
      <c r="B14" s="295">
        <v>26</v>
      </c>
      <c r="C14" s="286">
        <v>53</v>
      </c>
      <c r="D14" s="286">
        <v>9</v>
      </c>
      <c r="E14" s="286">
        <v>12</v>
      </c>
      <c r="F14" s="292">
        <v>100</v>
      </c>
      <c r="G14" s="22" t="s">
        <v>28</v>
      </c>
    </row>
    <row r="15" spans="1:7" ht="16.5" customHeight="1" x14ac:dyDescent="0.2">
      <c r="A15" s="114" t="s">
        <v>29</v>
      </c>
      <c r="B15" s="295">
        <v>18</v>
      </c>
      <c r="C15" s="286">
        <v>38</v>
      </c>
      <c r="D15" s="286">
        <v>6</v>
      </c>
      <c r="E15" s="286">
        <v>9</v>
      </c>
      <c r="F15" s="292">
        <v>71</v>
      </c>
      <c r="G15" s="22" t="s">
        <v>30</v>
      </c>
    </row>
    <row r="16" spans="1:7" ht="16.5" customHeight="1" x14ac:dyDescent="0.2">
      <c r="A16" s="114" t="s">
        <v>31</v>
      </c>
      <c r="B16" s="295">
        <v>12</v>
      </c>
      <c r="C16" s="286">
        <v>28</v>
      </c>
      <c r="D16" s="286">
        <v>5</v>
      </c>
      <c r="E16" s="286">
        <v>1</v>
      </c>
      <c r="F16" s="292">
        <v>46</v>
      </c>
      <c r="G16" s="22" t="s">
        <v>32</v>
      </c>
    </row>
    <row r="17" spans="1:9" ht="16.5" customHeight="1" x14ac:dyDescent="0.2">
      <c r="A17" s="114" t="s">
        <v>33</v>
      </c>
      <c r="B17" s="295">
        <v>8</v>
      </c>
      <c r="C17" s="286">
        <v>17</v>
      </c>
      <c r="D17" s="286" t="s">
        <v>600</v>
      </c>
      <c r="E17" s="286">
        <v>2</v>
      </c>
      <c r="F17" s="292">
        <v>27</v>
      </c>
      <c r="G17" s="22" t="s">
        <v>34</v>
      </c>
    </row>
    <row r="18" spans="1:9" ht="16.5" customHeight="1" x14ac:dyDescent="0.2">
      <c r="A18" s="114" t="s">
        <v>35</v>
      </c>
      <c r="B18" s="295">
        <v>11</v>
      </c>
      <c r="C18" s="286">
        <v>20</v>
      </c>
      <c r="D18" s="286">
        <v>2</v>
      </c>
      <c r="E18" s="286">
        <v>3</v>
      </c>
      <c r="F18" s="292">
        <v>36</v>
      </c>
      <c r="G18" s="22" t="s">
        <v>36</v>
      </c>
    </row>
    <row r="19" spans="1:9" ht="16.5" customHeight="1" x14ac:dyDescent="0.2">
      <c r="A19" s="126" t="s">
        <v>45</v>
      </c>
      <c r="B19" s="361">
        <v>72</v>
      </c>
      <c r="C19" s="293">
        <v>84</v>
      </c>
      <c r="D19" s="293">
        <v>9</v>
      </c>
      <c r="E19" s="293">
        <v>19</v>
      </c>
      <c r="F19" s="294">
        <v>184</v>
      </c>
      <c r="G19" s="129" t="s">
        <v>38</v>
      </c>
    </row>
    <row r="20" spans="1:9" ht="16.5" customHeight="1" x14ac:dyDescent="0.2">
      <c r="A20" s="493" t="s">
        <v>584</v>
      </c>
      <c r="G20" s="494" t="s">
        <v>585</v>
      </c>
    </row>
    <row r="21" spans="1:9" ht="9.75" customHeight="1" x14ac:dyDescent="0.2"/>
    <row r="22" spans="1:9" ht="18" customHeight="1" x14ac:dyDescent="0.2">
      <c r="A22" s="655" t="s">
        <v>719</v>
      </c>
      <c r="B22" s="655"/>
      <c r="C22" s="655"/>
      <c r="D22" s="655"/>
      <c r="E22" s="655"/>
      <c r="F22" s="655"/>
      <c r="G22" s="655"/>
    </row>
    <row r="23" spans="1:9" ht="18" customHeight="1" x14ac:dyDescent="0.2">
      <c r="A23" s="655" t="s">
        <v>717</v>
      </c>
      <c r="B23" s="655"/>
      <c r="C23" s="655"/>
      <c r="D23" s="655"/>
      <c r="E23" s="655"/>
      <c r="F23" s="655"/>
      <c r="G23" s="655"/>
    </row>
    <row r="24" spans="1:9" ht="36" customHeight="1" x14ac:dyDescent="0.2">
      <c r="A24" s="683" t="s">
        <v>704</v>
      </c>
      <c r="B24" s="683"/>
      <c r="C24" s="683"/>
      <c r="D24" s="683"/>
      <c r="E24" s="683"/>
      <c r="F24" s="683"/>
      <c r="G24" s="683"/>
    </row>
    <row r="25" spans="1:9" ht="6" customHeight="1" x14ac:dyDescent="0.2"/>
    <row r="26" spans="1:9" ht="16.5" customHeight="1" x14ac:dyDescent="0.2">
      <c r="A26" s="82" t="s">
        <v>50</v>
      </c>
      <c r="B26" s="17"/>
      <c r="C26" s="18"/>
      <c r="D26" s="19"/>
      <c r="E26" s="21"/>
      <c r="F26" s="21"/>
      <c r="G26" s="21" t="s">
        <v>51</v>
      </c>
      <c r="H26" s="80"/>
      <c r="I26" s="21"/>
    </row>
    <row r="27" spans="1:9" ht="18" customHeight="1" x14ac:dyDescent="0.2">
      <c r="A27" s="638" t="s">
        <v>564</v>
      </c>
      <c r="B27" s="656" t="s">
        <v>17</v>
      </c>
      <c r="C27" s="657"/>
      <c r="D27" s="111"/>
      <c r="E27" s="223" t="s">
        <v>186</v>
      </c>
      <c r="F27" s="687" t="s">
        <v>0</v>
      </c>
      <c r="G27" s="653" t="s">
        <v>565</v>
      </c>
    </row>
    <row r="28" spans="1:9" ht="40.5" x14ac:dyDescent="0.2">
      <c r="A28" s="629"/>
      <c r="B28" s="406" t="s">
        <v>218</v>
      </c>
      <c r="C28" s="406" t="s">
        <v>187</v>
      </c>
      <c r="D28" s="406" t="s">
        <v>217</v>
      </c>
      <c r="E28" s="406" t="s">
        <v>220</v>
      </c>
      <c r="F28" s="689"/>
      <c r="G28" s="649"/>
    </row>
    <row r="29" spans="1:9" ht="36" x14ac:dyDescent="0.2">
      <c r="A29" s="630"/>
      <c r="B29" s="407" t="s">
        <v>548</v>
      </c>
      <c r="C29" s="407" t="s">
        <v>214</v>
      </c>
      <c r="D29" s="407" t="s">
        <v>215</v>
      </c>
      <c r="E29" s="407" t="s">
        <v>216</v>
      </c>
      <c r="F29" s="689"/>
      <c r="G29" s="650"/>
    </row>
    <row r="30" spans="1:9" ht="16.5" customHeight="1" x14ac:dyDescent="0.2">
      <c r="A30" s="120" t="s">
        <v>7</v>
      </c>
      <c r="B30" s="301">
        <v>31655.43</v>
      </c>
      <c r="C30" s="302">
        <v>34716.65</v>
      </c>
      <c r="D30" s="302">
        <v>4008.31</v>
      </c>
      <c r="E30" s="302">
        <v>9050.7900000000009</v>
      </c>
      <c r="F30" s="303">
        <v>79431.179999999993</v>
      </c>
      <c r="G30" s="123" t="s">
        <v>6</v>
      </c>
    </row>
    <row r="31" spans="1:9" ht="16.5" customHeight="1" x14ac:dyDescent="0.2">
      <c r="A31" s="113" t="s">
        <v>212</v>
      </c>
      <c r="B31" s="304">
        <v>141.05000000000001</v>
      </c>
      <c r="C31" s="299">
        <v>585.57000000000005</v>
      </c>
      <c r="D31" s="299">
        <v>168.04</v>
      </c>
      <c r="E31" s="299">
        <v>983.34</v>
      </c>
      <c r="F31" s="305">
        <v>1878</v>
      </c>
      <c r="G31" s="124" t="s">
        <v>76</v>
      </c>
    </row>
    <row r="32" spans="1:9" ht="16.5" customHeight="1" x14ac:dyDescent="0.2">
      <c r="A32" s="114" t="s">
        <v>77</v>
      </c>
      <c r="B32" s="304">
        <v>275.3</v>
      </c>
      <c r="C32" s="299">
        <v>1052.3599999999999</v>
      </c>
      <c r="D32" s="299">
        <v>227.67</v>
      </c>
      <c r="E32" s="299">
        <v>1019.92</v>
      </c>
      <c r="F32" s="305">
        <v>2575.25</v>
      </c>
      <c r="G32" s="22" t="s">
        <v>20</v>
      </c>
    </row>
    <row r="33" spans="1:7" ht="16.5" customHeight="1" x14ac:dyDescent="0.2">
      <c r="A33" s="114" t="s">
        <v>78</v>
      </c>
      <c r="B33" s="304">
        <v>391.9</v>
      </c>
      <c r="C33" s="299">
        <v>922</v>
      </c>
      <c r="D33" s="299">
        <v>336.42</v>
      </c>
      <c r="E33" s="299">
        <v>671.54</v>
      </c>
      <c r="F33" s="305">
        <v>2321.86</v>
      </c>
      <c r="G33" s="22" t="s">
        <v>22</v>
      </c>
    </row>
    <row r="34" spans="1:7" ht="16.5" customHeight="1" x14ac:dyDescent="0.2">
      <c r="A34" s="114" t="s">
        <v>23</v>
      </c>
      <c r="B34" s="304">
        <v>1027.32</v>
      </c>
      <c r="C34" s="299">
        <v>2518.34</v>
      </c>
      <c r="D34" s="299">
        <v>634.24</v>
      </c>
      <c r="E34" s="299">
        <v>1237.3</v>
      </c>
      <c r="F34" s="305">
        <v>5417.2</v>
      </c>
      <c r="G34" s="22" t="s">
        <v>24</v>
      </c>
    </row>
    <row r="35" spans="1:7" ht="16.5" customHeight="1" x14ac:dyDescent="0.2">
      <c r="A35" s="114" t="s">
        <v>25</v>
      </c>
      <c r="B35" s="304">
        <v>1161.0999999999999</v>
      </c>
      <c r="C35" s="299">
        <v>2459.12</v>
      </c>
      <c r="D35" s="299">
        <v>414.9</v>
      </c>
      <c r="E35" s="299">
        <v>750.6</v>
      </c>
      <c r="F35" s="305">
        <v>4785.72</v>
      </c>
      <c r="G35" s="22" t="s">
        <v>26</v>
      </c>
    </row>
    <row r="36" spans="1:7" ht="16.5" customHeight="1" x14ac:dyDescent="0.2">
      <c r="A36" s="114" t="s">
        <v>27</v>
      </c>
      <c r="B36" s="304">
        <v>875.55</v>
      </c>
      <c r="C36" s="299">
        <v>1786.54</v>
      </c>
      <c r="D36" s="299">
        <v>300.04000000000002</v>
      </c>
      <c r="E36" s="299">
        <v>388.7</v>
      </c>
      <c r="F36" s="305">
        <v>3350.83</v>
      </c>
      <c r="G36" s="22" t="s">
        <v>28</v>
      </c>
    </row>
    <row r="37" spans="1:7" ht="16.5" customHeight="1" x14ac:dyDescent="0.2">
      <c r="A37" s="114" t="s">
        <v>29</v>
      </c>
      <c r="B37" s="304">
        <v>772.2</v>
      </c>
      <c r="C37" s="299">
        <v>1687.45</v>
      </c>
      <c r="D37" s="299">
        <v>262.25</v>
      </c>
      <c r="E37" s="299">
        <v>384.15</v>
      </c>
      <c r="F37" s="305">
        <v>3106.05</v>
      </c>
      <c r="G37" s="22" t="s">
        <v>30</v>
      </c>
    </row>
    <row r="38" spans="1:7" ht="16.5" customHeight="1" x14ac:dyDescent="0.2">
      <c r="A38" s="114" t="s">
        <v>31</v>
      </c>
      <c r="B38" s="304">
        <v>638.5</v>
      </c>
      <c r="C38" s="299">
        <v>1482.18</v>
      </c>
      <c r="D38" s="299">
        <v>276.5</v>
      </c>
      <c r="E38" s="299">
        <v>50</v>
      </c>
      <c r="F38" s="305">
        <v>2447.1800000000003</v>
      </c>
      <c r="G38" s="22" t="s">
        <v>32</v>
      </c>
    </row>
    <row r="39" spans="1:7" ht="16.5" customHeight="1" x14ac:dyDescent="0.2">
      <c r="A39" s="114" t="s">
        <v>33</v>
      </c>
      <c r="B39" s="304">
        <v>493</v>
      </c>
      <c r="C39" s="299">
        <v>1057.3499999999999</v>
      </c>
      <c r="D39" s="299" t="s">
        <v>600</v>
      </c>
      <c r="E39" s="299">
        <v>129.94</v>
      </c>
      <c r="F39" s="305">
        <v>1680.29</v>
      </c>
      <c r="G39" s="22" t="s">
        <v>34</v>
      </c>
    </row>
    <row r="40" spans="1:7" ht="16.5" customHeight="1" x14ac:dyDescent="0.2">
      <c r="A40" s="114" t="s">
        <v>35</v>
      </c>
      <c r="B40" s="304">
        <v>792.65</v>
      </c>
      <c r="C40" s="299">
        <v>1488.62</v>
      </c>
      <c r="D40" s="299">
        <v>145</v>
      </c>
      <c r="E40" s="299">
        <v>212.5</v>
      </c>
      <c r="F40" s="305">
        <v>2638.77</v>
      </c>
      <c r="G40" s="22" t="s">
        <v>36</v>
      </c>
    </row>
    <row r="41" spans="1:7" ht="16.5" customHeight="1" x14ac:dyDescent="0.2">
      <c r="A41" s="126" t="s">
        <v>45</v>
      </c>
      <c r="B41" s="353">
        <v>25086.86</v>
      </c>
      <c r="C41" s="314">
        <v>19677.12</v>
      </c>
      <c r="D41" s="314">
        <v>1243.25</v>
      </c>
      <c r="E41" s="314">
        <v>3222.8</v>
      </c>
      <c r="F41" s="336">
        <v>49230.03</v>
      </c>
      <c r="G41" s="129" t="s">
        <v>38</v>
      </c>
    </row>
    <row r="42" spans="1:7" ht="16.5" customHeight="1" x14ac:dyDescent="0.2">
      <c r="A42" s="493" t="s">
        <v>584</v>
      </c>
      <c r="G42" s="494" t="s">
        <v>585</v>
      </c>
    </row>
  </sheetData>
  <mergeCells count="14">
    <mergeCell ref="A1:G1"/>
    <mergeCell ref="A3:G3"/>
    <mergeCell ref="A5:A7"/>
    <mergeCell ref="B5:C5"/>
    <mergeCell ref="F5:F7"/>
    <mergeCell ref="G5:G7"/>
    <mergeCell ref="A2:G2"/>
    <mergeCell ref="A22:G22"/>
    <mergeCell ref="A24:G24"/>
    <mergeCell ref="A27:A29"/>
    <mergeCell ref="B27:C27"/>
    <mergeCell ref="F27:F29"/>
    <mergeCell ref="G27:G29"/>
    <mergeCell ref="A23:G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rightToLeft="1" view="pageBreakPreview" topLeftCell="A30" zoomScaleSheetLayoutView="100" workbookViewId="0">
      <selection activeCell="M29" sqref="M29"/>
    </sheetView>
  </sheetViews>
  <sheetFormatPr defaultRowHeight="12.75" x14ac:dyDescent="0.2"/>
  <cols>
    <col min="1" max="1" width="10.25" style="25" customWidth="1"/>
    <col min="2" max="2" width="9.125" style="25" customWidth="1"/>
    <col min="3" max="3" width="7.25" style="25" customWidth="1"/>
    <col min="4" max="4" width="9.375" style="25" customWidth="1"/>
    <col min="5" max="5" width="9.5" style="25" customWidth="1"/>
    <col min="6" max="6" width="7.5" style="25" customWidth="1"/>
    <col min="7" max="7" width="9.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125" style="25" customWidth="1"/>
    <col min="13" max="13" width="8.5" style="25" customWidth="1"/>
    <col min="14" max="14" width="8.375" style="25" customWidth="1"/>
    <col min="15" max="15" width="7.75" style="25" customWidth="1"/>
    <col min="16" max="16" width="9.5" style="25" customWidth="1"/>
    <col min="17" max="17" width="14.75" style="25" customWidth="1"/>
    <col min="18" max="18" width="16.375" style="277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77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619" t="s">
        <v>689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24" ht="18" customHeight="1" x14ac:dyDescent="0.2">
      <c r="A2" s="693" t="s">
        <v>702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/>
      <c r="P2" s="693"/>
      <c r="Q2" s="693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694" t="s">
        <v>183</v>
      </c>
      <c r="B5" s="714" t="s">
        <v>127</v>
      </c>
      <c r="C5" s="715"/>
      <c r="D5" s="715"/>
      <c r="E5" s="715"/>
      <c r="F5" s="715"/>
      <c r="G5" s="716"/>
      <c r="H5" s="698" t="s">
        <v>126</v>
      </c>
      <c r="I5" s="698"/>
      <c r="J5" s="355"/>
      <c r="K5" s="356"/>
      <c r="L5" s="356"/>
      <c r="M5" s="262"/>
      <c r="N5" s="262" t="s">
        <v>191</v>
      </c>
      <c r="O5" s="699" t="s">
        <v>576</v>
      </c>
      <c r="P5" s="702" t="s">
        <v>577</v>
      </c>
      <c r="Q5" s="706" t="s">
        <v>184</v>
      </c>
    </row>
    <row r="6" spans="1:24" ht="18" customHeight="1" x14ac:dyDescent="0.2">
      <c r="A6" s="695"/>
      <c r="B6" s="717" t="s">
        <v>190</v>
      </c>
      <c r="C6" s="718"/>
      <c r="D6" s="718"/>
      <c r="E6" s="718"/>
      <c r="F6" s="718"/>
      <c r="G6" s="719"/>
      <c r="H6" s="723" t="s">
        <v>166</v>
      </c>
      <c r="I6" s="724"/>
      <c r="J6" s="724"/>
      <c r="K6" s="725"/>
      <c r="L6" s="726" t="s">
        <v>171</v>
      </c>
      <c r="M6" s="726" t="s">
        <v>49</v>
      </c>
      <c r="N6" s="731" t="s">
        <v>70</v>
      </c>
      <c r="O6" s="700"/>
      <c r="P6" s="703"/>
      <c r="Q6" s="707"/>
    </row>
    <row r="7" spans="1:24" ht="26.25" customHeight="1" x14ac:dyDescent="0.2">
      <c r="A7" s="696"/>
      <c r="B7" s="720"/>
      <c r="C7" s="721"/>
      <c r="D7" s="721"/>
      <c r="E7" s="721"/>
      <c r="F7" s="721"/>
      <c r="G7" s="722"/>
      <c r="H7" s="728" t="s">
        <v>192</v>
      </c>
      <c r="I7" s="729"/>
      <c r="J7" s="729"/>
      <c r="K7" s="730"/>
      <c r="L7" s="726"/>
      <c r="M7" s="726"/>
      <c r="N7" s="731"/>
      <c r="O7" s="701"/>
      <c r="P7" s="704"/>
      <c r="Q7" s="708"/>
    </row>
    <row r="8" spans="1:24" ht="60" customHeight="1" x14ac:dyDescent="0.2">
      <c r="A8" s="696"/>
      <c r="B8" s="415" t="s">
        <v>162</v>
      </c>
      <c r="C8" s="415" t="s">
        <v>163</v>
      </c>
      <c r="D8" s="415" t="s">
        <v>129</v>
      </c>
      <c r="E8" s="415" t="s">
        <v>165</v>
      </c>
      <c r="F8" s="415" t="s">
        <v>164</v>
      </c>
      <c r="G8" s="710" t="s">
        <v>128</v>
      </c>
      <c r="H8" s="415" t="s">
        <v>167</v>
      </c>
      <c r="I8" s="415" t="s">
        <v>168</v>
      </c>
      <c r="J8" s="435" t="s">
        <v>169</v>
      </c>
      <c r="K8" s="415" t="s">
        <v>170</v>
      </c>
      <c r="L8" s="727"/>
      <c r="M8" s="727"/>
      <c r="N8" s="731"/>
      <c r="O8" s="712" t="s">
        <v>616</v>
      </c>
      <c r="P8" s="704"/>
      <c r="Q8" s="708"/>
    </row>
    <row r="9" spans="1:24" ht="75" customHeight="1" x14ac:dyDescent="0.2">
      <c r="A9" s="697"/>
      <c r="B9" s="416" t="s">
        <v>193</v>
      </c>
      <c r="C9" s="416" t="s">
        <v>618</v>
      </c>
      <c r="D9" s="416" t="s">
        <v>130</v>
      </c>
      <c r="E9" s="416" t="s">
        <v>549</v>
      </c>
      <c r="F9" s="416" t="s">
        <v>613</v>
      </c>
      <c r="G9" s="711"/>
      <c r="H9" s="416" t="s">
        <v>196</v>
      </c>
      <c r="I9" s="416" t="s">
        <v>197</v>
      </c>
      <c r="J9" s="416" t="s">
        <v>615</v>
      </c>
      <c r="K9" s="416" t="s">
        <v>614</v>
      </c>
      <c r="L9" s="443" t="s">
        <v>199</v>
      </c>
      <c r="M9" s="443" t="s">
        <v>550</v>
      </c>
      <c r="N9" s="731"/>
      <c r="O9" s="713"/>
      <c r="P9" s="705"/>
      <c r="Q9" s="709"/>
    </row>
    <row r="10" spans="1:24" s="1" customFormat="1" ht="57.75" customHeight="1" x14ac:dyDescent="0.2">
      <c r="A10" s="475" t="s">
        <v>626</v>
      </c>
      <c r="B10" s="301">
        <v>63445.87999999999</v>
      </c>
      <c r="C10" s="302">
        <v>16.5</v>
      </c>
      <c r="D10" s="302">
        <v>2183.0600000000004</v>
      </c>
      <c r="E10" s="302">
        <v>11891.720000000001</v>
      </c>
      <c r="F10" s="302">
        <v>136.14000000000001</v>
      </c>
      <c r="G10" s="302">
        <v>77673.299999999988</v>
      </c>
      <c r="H10" s="302">
        <v>311.28000000000003</v>
      </c>
      <c r="I10" s="302">
        <v>41.51</v>
      </c>
      <c r="J10" s="302">
        <v>73.59999999999998</v>
      </c>
      <c r="K10" s="302">
        <v>20.71</v>
      </c>
      <c r="L10" s="302">
        <v>10.860000000000001</v>
      </c>
      <c r="M10" s="302">
        <v>1299.3699999999997</v>
      </c>
      <c r="N10" s="302">
        <v>1757.3299999999997</v>
      </c>
      <c r="O10" s="302">
        <v>0.55000000000000004</v>
      </c>
      <c r="P10" s="303">
        <v>79431.179999999993</v>
      </c>
      <c r="Q10" s="408" t="s">
        <v>627</v>
      </c>
      <c r="R10" s="278"/>
      <c r="X10" s="278"/>
    </row>
    <row r="11" spans="1:24" s="1" customFormat="1" ht="18" customHeight="1" x14ac:dyDescent="0.2">
      <c r="A11" s="411" t="s">
        <v>628</v>
      </c>
      <c r="B11" s="304">
        <v>6411.75</v>
      </c>
      <c r="C11" s="299" t="s">
        <v>600</v>
      </c>
      <c r="D11" s="299">
        <v>32.799999999999997</v>
      </c>
      <c r="E11" s="299">
        <v>297.58999999999997</v>
      </c>
      <c r="F11" s="299" t="s">
        <v>600</v>
      </c>
      <c r="G11" s="300">
        <v>6742.14</v>
      </c>
      <c r="H11" s="299">
        <v>21.28</v>
      </c>
      <c r="I11" s="299">
        <v>5.36</v>
      </c>
      <c r="J11" s="299">
        <v>6.2</v>
      </c>
      <c r="K11" s="299">
        <v>0.05</v>
      </c>
      <c r="L11" s="299" t="s">
        <v>600</v>
      </c>
      <c r="M11" s="299">
        <v>116.49</v>
      </c>
      <c r="N11" s="300">
        <v>149.38</v>
      </c>
      <c r="O11" s="299" t="s">
        <v>600</v>
      </c>
      <c r="P11" s="305">
        <v>6891.52</v>
      </c>
      <c r="Q11" s="409" t="s">
        <v>629</v>
      </c>
      <c r="R11" s="278"/>
      <c r="X11" s="278"/>
    </row>
    <row r="12" spans="1:24" s="1" customFormat="1" ht="18" customHeight="1" x14ac:dyDescent="0.2">
      <c r="A12" s="411" t="s">
        <v>630</v>
      </c>
      <c r="B12" s="304">
        <v>5841.5</v>
      </c>
      <c r="C12" s="299" t="s">
        <v>600</v>
      </c>
      <c r="D12" s="299" t="s">
        <v>600</v>
      </c>
      <c r="E12" s="299">
        <v>808</v>
      </c>
      <c r="F12" s="299" t="s">
        <v>600</v>
      </c>
      <c r="G12" s="300">
        <v>6649.5</v>
      </c>
      <c r="H12" s="299">
        <v>11.61</v>
      </c>
      <c r="I12" s="299">
        <v>0.02</v>
      </c>
      <c r="J12" s="299">
        <v>1.29</v>
      </c>
      <c r="K12" s="299" t="s">
        <v>600</v>
      </c>
      <c r="L12" s="299" t="s">
        <v>600</v>
      </c>
      <c r="M12" s="299">
        <v>33.36</v>
      </c>
      <c r="N12" s="300">
        <v>46.28</v>
      </c>
      <c r="O12" s="299" t="s">
        <v>600</v>
      </c>
      <c r="P12" s="305">
        <v>6695.78</v>
      </c>
      <c r="Q12" s="409" t="s">
        <v>631</v>
      </c>
      <c r="R12" s="278"/>
      <c r="X12" s="278"/>
    </row>
    <row r="13" spans="1:24" s="1" customFormat="1" ht="18" customHeight="1" x14ac:dyDescent="0.2">
      <c r="A13" s="411" t="s">
        <v>632</v>
      </c>
      <c r="B13" s="304">
        <v>543.25</v>
      </c>
      <c r="C13" s="299" t="s">
        <v>600</v>
      </c>
      <c r="D13" s="299">
        <v>3.1</v>
      </c>
      <c r="E13" s="299">
        <v>145.94999999999999</v>
      </c>
      <c r="F13" s="299" t="s">
        <v>600</v>
      </c>
      <c r="G13" s="300">
        <v>692.3</v>
      </c>
      <c r="H13" s="299">
        <v>0.34</v>
      </c>
      <c r="I13" s="299">
        <v>0.91</v>
      </c>
      <c r="J13" s="299">
        <v>0.12</v>
      </c>
      <c r="K13" s="299" t="s">
        <v>600</v>
      </c>
      <c r="L13" s="299" t="s">
        <v>600</v>
      </c>
      <c r="M13" s="299">
        <v>2.54</v>
      </c>
      <c r="N13" s="300">
        <v>3.91</v>
      </c>
      <c r="O13" s="299" t="s">
        <v>600</v>
      </c>
      <c r="P13" s="305">
        <v>696.20999999999992</v>
      </c>
      <c r="Q13" s="409" t="s">
        <v>633</v>
      </c>
      <c r="R13" s="278"/>
      <c r="X13" s="278"/>
    </row>
    <row r="14" spans="1:24" s="1" customFormat="1" ht="27.75" customHeight="1" x14ac:dyDescent="0.2">
      <c r="A14" s="411" t="s">
        <v>634</v>
      </c>
      <c r="B14" s="304">
        <v>606.5</v>
      </c>
      <c r="C14" s="299" t="s">
        <v>600</v>
      </c>
      <c r="D14" s="299">
        <v>56.46</v>
      </c>
      <c r="E14" s="299">
        <v>25.55</v>
      </c>
      <c r="F14" s="299">
        <v>72.760000000000005</v>
      </c>
      <c r="G14" s="300">
        <v>761.27</v>
      </c>
      <c r="H14" s="299">
        <v>5.84</v>
      </c>
      <c r="I14" s="299">
        <v>0.11</v>
      </c>
      <c r="J14" s="299">
        <v>9.2799999999999994</v>
      </c>
      <c r="K14" s="299">
        <v>0.08</v>
      </c>
      <c r="L14" s="299" t="s">
        <v>600</v>
      </c>
      <c r="M14" s="299">
        <v>34.549999999999997</v>
      </c>
      <c r="N14" s="300">
        <v>49.86</v>
      </c>
      <c r="O14" s="299" t="s">
        <v>600</v>
      </c>
      <c r="P14" s="305">
        <v>811.13</v>
      </c>
      <c r="Q14" s="371" t="s">
        <v>635</v>
      </c>
      <c r="R14" s="278"/>
      <c r="X14" s="278"/>
    </row>
    <row r="15" spans="1:24" s="1" customFormat="1" ht="18" customHeight="1" x14ac:dyDescent="0.2">
      <c r="A15" s="411" t="s">
        <v>636</v>
      </c>
      <c r="B15" s="304">
        <v>949</v>
      </c>
      <c r="C15" s="299" t="s">
        <v>600</v>
      </c>
      <c r="D15" s="299" t="s">
        <v>600</v>
      </c>
      <c r="E15" s="299">
        <v>129</v>
      </c>
      <c r="F15" s="299">
        <v>5.69</v>
      </c>
      <c r="G15" s="300">
        <v>1083.69</v>
      </c>
      <c r="H15" s="299">
        <v>4.6500000000000004</v>
      </c>
      <c r="I15" s="299">
        <v>0.4</v>
      </c>
      <c r="J15" s="299">
        <v>0.7</v>
      </c>
      <c r="K15" s="299">
        <v>0.5</v>
      </c>
      <c r="L15" s="299" t="s">
        <v>600</v>
      </c>
      <c r="M15" s="299">
        <v>2.9</v>
      </c>
      <c r="N15" s="300">
        <v>9.15</v>
      </c>
      <c r="O15" s="299" t="s">
        <v>600</v>
      </c>
      <c r="P15" s="305">
        <v>1092.8400000000001</v>
      </c>
      <c r="Q15" s="409" t="s">
        <v>637</v>
      </c>
      <c r="R15" s="278"/>
      <c r="X15" s="278"/>
    </row>
    <row r="16" spans="1:24" s="1" customFormat="1" ht="18" customHeight="1" x14ac:dyDescent="0.2">
      <c r="A16" s="411" t="s">
        <v>638</v>
      </c>
      <c r="B16" s="304">
        <v>1470.1</v>
      </c>
      <c r="C16" s="299" t="s">
        <v>600</v>
      </c>
      <c r="D16" s="299">
        <v>3</v>
      </c>
      <c r="E16" s="299">
        <v>571.75</v>
      </c>
      <c r="F16" s="299" t="s">
        <v>600</v>
      </c>
      <c r="G16" s="300">
        <v>2044.85</v>
      </c>
      <c r="H16" s="299">
        <v>5</v>
      </c>
      <c r="I16" s="299" t="s">
        <v>600</v>
      </c>
      <c r="J16" s="299">
        <v>0.9</v>
      </c>
      <c r="K16" s="299">
        <v>0.6</v>
      </c>
      <c r="L16" s="299" t="s">
        <v>600</v>
      </c>
      <c r="M16" s="299">
        <v>2.7</v>
      </c>
      <c r="N16" s="300">
        <v>9.1999999999999993</v>
      </c>
      <c r="O16" s="299" t="s">
        <v>600</v>
      </c>
      <c r="P16" s="305">
        <v>2054.0499999999997</v>
      </c>
      <c r="Q16" s="409" t="s">
        <v>639</v>
      </c>
      <c r="R16" s="278"/>
      <c r="X16" s="278"/>
    </row>
    <row r="17" spans="1:24" s="1" customFormat="1" ht="18" customHeight="1" x14ac:dyDescent="0.2">
      <c r="A17" s="411" t="s">
        <v>640</v>
      </c>
      <c r="B17" s="304">
        <v>2785.25</v>
      </c>
      <c r="C17" s="299" t="s">
        <v>600</v>
      </c>
      <c r="D17" s="299">
        <v>17.149999999999999</v>
      </c>
      <c r="E17" s="299">
        <v>2420.09</v>
      </c>
      <c r="F17" s="299">
        <v>2.67</v>
      </c>
      <c r="G17" s="300">
        <v>5225.16</v>
      </c>
      <c r="H17" s="299">
        <v>14.84</v>
      </c>
      <c r="I17" s="299">
        <v>4.3899999999999997</v>
      </c>
      <c r="J17" s="299">
        <v>4.1500000000000004</v>
      </c>
      <c r="K17" s="299">
        <v>1.7</v>
      </c>
      <c r="L17" s="299" t="s">
        <v>600</v>
      </c>
      <c r="M17" s="299">
        <v>13.57</v>
      </c>
      <c r="N17" s="300">
        <v>38.650000000000006</v>
      </c>
      <c r="O17" s="299" t="s">
        <v>600</v>
      </c>
      <c r="P17" s="305">
        <v>5263.8099999999995</v>
      </c>
      <c r="Q17" s="371" t="s">
        <v>641</v>
      </c>
      <c r="R17" s="278"/>
      <c r="X17" s="278"/>
    </row>
    <row r="18" spans="1:24" s="1" customFormat="1" ht="18" customHeight="1" x14ac:dyDescent="0.2">
      <c r="A18" s="411" t="s">
        <v>642</v>
      </c>
      <c r="B18" s="304">
        <v>859.23</v>
      </c>
      <c r="C18" s="299">
        <v>2</v>
      </c>
      <c r="D18" s="299">
        <v>61.8</v>
      </c>
      <c r="E18" s="299">
        <v>587.65</v>
      </c>
      <c r="F18" s="299">
        <v>35.74</v>
      </c>
      <c r="G18" s="300">
        <v>1546.4199999999998</v>
      </c>
      <c r="H18" s="299">
        <v>10.220000000000001</v>
      </c>
      <c r="I18" s="299">
        <v>2.06</v>
      </c>
      <c r="J18" s="299">
        <v>2.02</v>
      </c>
      <c r="K18" s="299">
        <v>0.15</v>
      </c>
      <c r="L18" s="299">
        <v>2.7</v>
      </c>
      <c r="M18" s="299">
        <v>161.81</v>
      </c>
      <c r="N18" s="300">
        <v>178.96</v>
      </c>
      <c r="O18" s="299" t="s">
        <v>600</v>
      </c>
      <c r="P18" s="305">
        <v>1725.3799999999999</v>
      </c>
      <c r="Q18" s="409" t="s">
        <v>643</v>
      </c>
      <c r="R18" s="278"/>
      <c r="X18" s="278"/>
    </row>
    <row r="19" spans="1:24" s="1" customFormat="1" ht="18" customHeight="1" x14ac:dyDescent="0.2">
      <c r="A19" s="411" t="s">
        <v>644</v>
      </c>
      <c r="B19" s="304">
        <v>2569.5</v>
      </c>
      <c r="C19" s="299" t="s">
        <v>600</v>
      </c>
      <c r="D19" s="299">
        <v>1</v>
      </c>
      <c r="E19" s="299">
        <v>14</v>
      </c>
      <c r="F19" s="299" t="s">
        <v>600</v>
      </c>
      <c r="G19" s="300">
        <v>2584.5</v>
      </c>
      <c r="H19" s="299">
        <v>16.649999999999999</v>
      </c>
      <c r="I19" s="299">
        <v>2.25</v>
      </c>
      <c r="J19" s="299">
        <v>8.4</v>
      </c>
      <c r="K19" s="299">
        <v>3.2</v>
      </c>
      <c r="L19" s="299" t="s">
        <v>600</v>
      </c>
      <c r="M19" s="299">
        <v>13.7</v>
      </c>
      <c r="N19" s="300">
        <v>44.199999999999996</v>
      </c>
      <c r="O19" s="299" t="s">
        <v>600</v>
      </c>
      <c r="P19" s="305">
        <v>2628.7</v>
      </c>
      <c r="Q19" s="409" t="s">
        <v>645</v>
      </c>
      <c r="R19" s="278"/>
      <c r="X19" s="278"/>
    </row>
    <row r="20" spans="1:24" s="1" customFormat="1" ht="18" customHeight="1" x14ac:dyDescent="0.2">
      <c r="A20" s="411" t="s">
        <v>646</v>
      </c>
      <c r="B20" s="304">
        <v>251.2</v>
      </c>
      <c r="C20" s="299" t="s">
        <v>600</v>
      </c>
      <c r="D20" s="299">
        <v>30.99</v>
      </c>
      <c r="E20" s="299">
        <v>252.53</v>
      </c>
      <c r="F20" s="299">
        <v>10.28</v>
      </c>
      <c r="G20" s="300">
        <v>545</v>
      </c>
      <c r="H20" s="299">
        <v>6.49</v>
      </c>
      <c r="I20" s="299">
        <v>0.5</v>
      </c>
      <c r="J20" s="299">
        <v>5.22</v>
      </c>
      <c r="K20" s="299" t="s">
        <v>600</v>
      </c>
      <c r="L20" s="299" t="s">
        <v>600</v>
      </c>
      <c r="M20" s="299">
        <v>6.55</v>
      </c>
      <c r="N20" s="300">
        <v>18.760000000000002</v>
      </c>
      <c r="O20" s="299" t="s">
        <v>600</v>
      </c>
      <c r="P20" s="305">
        <v>563.76</v>
      </c>
      <c r="Q20" s="409" t="s">
        <v>647</v>
      </c>
      <c r="R20" s="278"/>
      <c r="X20" s="278"/>
    </row>
    <row r="21" spans="1:24" s="1" customFormat="1" ht="18" customHeight="1" x14ac:dyDescent="0.2">
      <c r="A21" s="411" t="s">
        <v>648</v>
      </c>
      <c r="B21" s="304">
        <v>2289.5</v>
      </c>
      <c r="C21" s="299" t="s">
        <v>600</v>
      </c>
      <c r="D21" s="299" t="s">
        <v>600</v>
      </c>
      <c r="E21" s="299" t="s">
        <v>600</v>
      </c>
      <c r="F21" s="299" t="s">
        <v>600</v>
      </c>
      <c r="G21" s="300">
        <v>2289.5</v>
      </c>
      <c r="H21" s="299">
        <v>11.21</v>
      </c>
      <c r="I21" s="299">
        <v>0.38</v>
      </c>
      <c r="J21" s="299">
        <v>6.69</v>
      </c>
      <c r="K21" s="299" t="s">
        <v>600</v>
      </c>
      <c r="L21" s="299" t="s">
        <v>600</v>
      </c>
      <c r="M21" s="299">
        <v>151.91999999999999</v>
      </c>
      <c r="N21" s="300">
        <v>170.2</v>
      </c>
      <c r="O21" s="299" t="s">
        <v>600</v>
      </c>
      <c r="P21" s="305">
        <v>2459.6999999999998</v>
      </c>
      <c r="Q21" s="371" t="s">
        <v>649</v>
      </c>
      <c r="R21" s="278"/>
      <c r="X21" s="278"/>
    </row>
    <row r="22" spans="1:24" s="1" customFormat="1" ht="18" customHeight="1" x14ac:dyDescent="0.2">
      <c r="A22" s="581" t="s">
        <v>650</v>
      </c>
      <c r="B22" s="573">
        <v>6966.6</v>
      </c>
      <c r="C22" s="571">
        <v>11</v>
      </c>
      <c r="D22" s="571">
        <v>210.25</v>
      </c>
      <c r="E22" s="571">
        <v>1988.58</v>
      </c>
      <c r="F22" s="571" t="s">
        <v>600</v>
      </c>
      <c r="G22" s="574">
        <v>9176.43</v>
      </c>
      <c r="H22" s="571">
        <v>40.15</v>
      </c>
      <c r="I22" s="571">
        <v>9.01</v>
      </c>
      <c r="J22" s="571">
        <v>4.32</v>
      </c>
      <c r="K22" s="571">
        <v>1.81</v>
      </c>
      <c r="L22" s="571">
        <v>0.96</v>
      </c>
      <c r="M22" s="571">
        <v>124.52</v>
      </c>
      <c r="N22" s="574">
        <v>180.76999999999998</v>
      </c>
      <c r="O22" s="571" t="s">
        <v>600</v>
      </c>
      <c r="P22" s="572">
        <v>9357.2000000000007</v>
      </c>
      <c r="Q22" s="579" t="s">
        <v>651</v>
      </c>
      <c r="R22" s="278"/>
      <c r="X22" s="278"/>
    </row>
    <row r="23" spans="1:24" s="1" customFormat="1" ht="18" customHeight="1" x14ac:dyDescent="0.2">
      <c r="A23" s="323" t="s">
        <v>584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333" t="s">
        <v>585</v>
      </c>
      <c r="R23" s="278"/>
      <c r="X23" s="278"/>
    </row>
    <row r="24" spans="1:24" s="565" customFormat="1" ht="18" customHeight="1" x14ac:dyDescent="0.2">
      <c r="A24" s="692" t="s">
        <v>131</v>
      </c>
      <c r="B24" s="692"/>
      <c r="C24" s="692"/>
      <c r="D24" s="692"/>
      <c r="E24" s="614"/>
      <c r="F24" s="614"/>
      <c r="G24" s="614"/>
      <c r="H24" s="614"/>
      <c r="I24" s="230"/>
      <c r="J24" s="230"/>
      <c r="K24" s="354"/>
      <c r="L24" s="25"/>
      <c r="M24" s="25"/>
      <c r="N24" s="25"/>
      <c r="O24" s="25"/>
      <c r="P24" s="25"/>
      <c r="Q24" s="354" t="s">
        <v>617</v>
      </c>
      <c r="R24" s="277"/>
      <c r="X24" s="277"/>
    </row>
    <row r="25" spans="1:24" s="1" customFormat="1" ht="16.5" customHeight="1" x14ac:dyDescent="0.2">
      <c r="A25" s="619" t="s">
        <v>688</v>
      </c>
      <c r="B25" s="619"/>
      <c r="C25" s="619"/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278"/>
      <c r="X25" s="278"/>
    </row>
    <row r="26" spans="1:24" s="1" customFormat="1" ht="16.5" customHeight="1" x14ac:dyDescent="0.2">
      <c r="A26" s="693" t="s">
        <v>703</v>
      </c>
      <c r="B26" s="693"/>
      <c r="C26" s="693"/>
      <c r="D26" s="693"/>
      <c r="E26" s="693"/>
      <c r="F26" s="693"/>
      <c r="G26" s="693"/>
      <c r="H26" s="693"/>
      <c r="I26" s="693"/>
      <c r="J26" s="693"/>
      <c r="K26" s="693"/>
      <c r="L26" s="693"/>
      <c r="M26" s="693"/>
      <c r="N26" s="693"/>
      <c r="O26" s="693"/>
      <c r="P26" s="693"/>
      <c r="Q26" s="693"/>
      <c r="R26" s="278"/>
      <c r="X26" s="278"/>
    </row>
    <row r="27" spans="1:24" s="1" customFormat="1" ht="6" customHeight="1" x14ac:dyDescent="0.2">
      <c r="A27" s="364"/>
      <c r="B27" s="30"/>
      <c r="C27" s="30"/>
      <c r="D27" s="30"/>
      <c r="E27" s="30"/>
      <c r="F27" s="30"/>
      <c r="G27" s="31"/>
      <c r="H27" s="31"/>
      <c r="I27" s="31"/>
      <c r="J27" s="31"/>
      <c r="K27" s="23"/>
      <c r="L27" s="23"/>
      <c r="M27" s="25"/>
      <c r="N27" s="32"/>
      <c r="O27" s="32"/>
      <c r="P27" s="32"/>
      <c r="Q27" s="21"/>
      <c r="R27" s="278"/>
      <c r="X27" s="278"/>
    </row>
    <row r="28" spans="1:24" s="1" customFormat="1" ht="16.5" customHeight="1" x14ac:dyDescent="0.2">
      <c r="A28" s="16" t="s">
        <v>50</v>
      </c>
      <c r="B28" s="16"/>
      <c r="C28" s="16"/>
      <c r="D28" s="16"/>
      <c r="E28" s="16"/>
      <c r="F28" s="16"/>
      <c r="G28" s="33"/>
      <c r="H28" s="33"/>
      <c r="I28" s="33"/>
      <c r="J28" s="33"/>
      <c r="K28" s="34"/>
      <c r="L28" s="34"/>
      <c r="M28" s="35"/>
      <c r="N28" s="36"/>
      <c r="O28" s="36"/>
      <c r="P28" s="36"/>
      <c r="Q28" s="21" t="s">
        <v>51</v>
      </c>
      <c r="R28" s="278"/>
      <c r="X28" s="278"/>
    </row>
    <row r="29" spans="1:24" ht="30" customHeight="1" x14ac:dyDescent="0.2">
      <c r="A29" s="694" t="s">
        <v>183</v>
      </c>
      <c r="B29" s="714" t="s">
        <v>127</v>
      </c>
      <c r="C29" s="715"/>
      <c r="D29" s="715"/>
      <c r="E29" s="715"/>
      <c r="F29" s="715"/>
      <c r="G29" s="716"/>
      <c r="H29" s="698" t="s">
        <v>126</v>
      </c>
      <c r="I29" s="698"/>
      <c r="J29" s="434"/>
      <c r="K29" s="356"/>
      <c r="L29" s="356"/>
      <c r="M29" s="262"/>
      <c r="N29" s="262" t="s">
        <v>191</v>
      </c>
      <c r="O29" s="699" t="s">
        <v>576</v>
      </c>
      <c r="P29" s="702" t="s">
        <v>577</v>
      </c>
      <c r="Q29" s="706" t="s">
        <v>184</v>
      </c>
    </row>
    <row r="30" spans="1:24" ht="18" customHeight="1" x14ac:dyDescent="0.2">
      <c r="A30" s="695"/>
      <c r="B30" s="717" t="s">
        <v>190</v>
      </c>
      <c r="C30" s="718"/>
      <c r="D30" s="718"/>
      <c r="E30" s="718"/>
      <c r="F30" s="718"/>
      <c r="G30" s="719"/>
      <c r="H30" s="723" t="s">
        <v>166</v>
      </c>
      <c r="I30" s="724"/>
      <c r="J30" s="724"/>
      <c r="K30" s="725"/>
      <c r="L30" s="726" t="s">
        <v>171</v>
      </c>
      <c r="M30" s="726" t="s">
        <v>49</v>
      </c>
      <c r="N30" s="731" t="s">
        <v>70</v>
      </c>
      <c r="O30" s="700"/>
      <c r="P30" s="703"/>
      <c r="Q30" s="707"/>
    </row>
    <row r="31" spans="1:24" ht="27" customHeight="1" x14ac:dyDescent="0.2">
      <c r="A31" s="696"/>
      <c r="B31" s="720"/>
      <c r="C31" s="721"/>
      <c r="D31" s="721"/>
      <c r="E31" s="721"/>
      <c r="F31" s="721"/>
      <c r="G31" s="722"/>
      <c r="H31" s="728" t="s">
        <v>192</v>
      </c>
      <c r="I31" s="729"/>
      <c r="J31" s="729"/>
      <c r="K31" s="730"/>
      <c r="L31" s="726"/>
      <c r="M31" s="726"/>
      <c r="N31" s="731"/>
      <c r="O31" s="701"/>
      <c r="P31" s="704"/>
      <c r="Q31" s="708"/>
    </row>
    <row r="32" spans="1:24" ht="60.75" x14ac:dyDescent="0.2">
      <c r="A32" s="696"/>
      <c r="B32" s="435" t="s">
        <v>162</v>
      </c>
      <c r="C32" s="435" t="s">
        <v>163</v>
      </c>
      <c r="D32" s="435" t="s">
        <v>129</v>
      </c>
      <c r="E32" s="435" t="s">
        <v>165</v>
      </c>
      <c r="F32" s="435" t="s">
        <v>164</v>
      </c>
      <c r="G32" s="710" t="s">
        <v>128</v>
      </c>
      <c r="H32" s="435" t="s">
        <v>167</v>
      </c>
      <c r="I32" s="435" t="s">
        <v>168</v>
      </c>
      <c r="J32" s="435" t="s">
        <v>169</v>
      </c>
      <c r="K32" s="435" t="s">
        <v>170</v>
      </c>
      <c r="L32" s="727"/>
      <c r="M32" s="727"/>
      <c r="N32" s="731"/>
      <c r="O32" s="712" t="s">
        <v>616</v>
      </c>
      <c r="P32" s="704"/>
      <c r="Q32" s="708"/>
    </row>
    <row r="33" spans="1:24" ht="75.75" customHeight="1" x14ac:dyDescent="0.2">
      <c r="A33" s="697"/>
      <c r="B33" s="416" t="s">
        <v>193</v>
      </c>
      <c r="C33" s="416" t="s">
        <v>618</v>
      </c>
      <c r="D33" s="416" t="s">
        <v>130</v>
      </c>
      <c r="E33" s="416" t="s">
        <v>549</v>
      </c>
      <c r="F33" s="416" t="s">
        <v>613</v>
      </c>
      <c r="G33" s="711"/>
      <c r="H33" s="416" t="s">
        <v>196</v>
      </c>
      <c r="I33" s="416" t="s">
        <v>197</v>
      </c>
      <c r="J33" s="416" t="s">
        <v>615</v>
      </c>
      <c r="K33" s="416" t="s">
        <v>614</v>
      </c>
      <c r="L33" s="443" t="s">
        <v>199</v>
      </c>
      <c r="M33" s="443" t="s">
        <v>550</v>
      </c>
      <c r="N33" s="731"/>
      <c r="O33" s="713"/>
      <c r="P33" s="705"/>
      <c r="Q33" s="709"/>
    </row>
    <row r="34" spans="1:24" s="1" customFormat="1" ht="18" customHeight="1" x14ac:dyDescent="0.2">
      <c r="A34" s="615" t="s">
        <v>652</v>
      </c>
      <c r="B34" s="616">
        <v>12</v>
      </c>
      <c r="C34" s="459" t="s">
        <v>600</v>
      </c>
      <c r="D34" s="459" t="s">
        <v>600</v>
      </c>
      <c r="E34" s="459" t="s">
        <v>600</v>
      </c>
      <c r="F34" s="459" t="s">
        <v>600</v>
      </c>
      <c r="G34" s="569">
        <v>12</v>
      </c>
      <c r="H34" s="459">
        <v>0.6</v>
      </c>
      <c r="I34" s="459" t="s">
        <v>600</v>
      </c>
      <c r="J34" s="459" t="s">
        <v>600</v>
      </c>
      <c r="K34" s="459" t="s">
        <v>600</v>
      </c>
      <c r="L34" s="459" t="s">
        <v>600</v>
      </c>
      <c r="M34" s="459">
        <v>3.4</v>
      </c>
      <c r="N34" s="569">
        <v>4</v>
      </c>
      <c r="O34" s="459" t="s">
        <v>600</v>
      </c>
      <c r="P34" s="617">
        <v>16</v>
      </c>
      <c r="Q34" s="618" t="s">
        <v>653</v>
      </c>
      <c r="R34" s="278"/>
      <c r="X34" s="278"/>
    </row>
    <row r="35" spans="1:24" ht="18" customHeight="1" x14ac:dyDescent="0.2">
      <c r="A35" s="580" t="s">
        <v>654</v>
      </c>
      <c r="B35" s="575">
        <v>2423</v>
      </c>
      <c r="C35" s="567" t="s">
        <v>600</v>
      </c>
      <c r="D35" s="567" t="s">
        <v>600</v>
      </c>
      <c r="E35" s="567">
        <v>654.1</v>
      </c>
      <c r="F35" s="567" t="s">
        <v>600</v>
      </c>
      <c r="G35" s="568">
        <v>3077.1</v>
      </c>
      <c r="H35" s="567">
        <v>15.65</v>
      </c>
      <c r="I35" s="567">
        <v>0.55000000000000004</v>
      </c>
      <c r="J35" s="567">
        <v>3.26</v>
      </c>
      <c r="K35" s="567">
        <v>0.14000000000000001</v>
      </c>
      <c r="L35" s="567" t="s">
        <v>600</v>
      </c>
      <c r="M35" s="567">
        <v>1</v>
      </c>
      <c r="N35" s="568">
        <v>20.6</v>
      </c>
      <c r="O35" s="567">
        <v>0.1</v>
      </c>
      <c r="P35" s="570">
        <v>3097.7999999999997</v>
      </c>
      <c r="Q35" s="578" t="s">
        <v>655</v>
      </c>
    </row>
    <row r="36" spans="1:24" ht="18" customHeight="1" x14ac:dyDescent="0.2">
      <c r="A36" s="413" t="s">
        <v>656</v>
      </c>
      <c r="B36" s="304">
        <v>591</v>
      </c>
      <c r="C36" s="299" t="s">
        <v>600</v>
      </c>
      <c r="D36" s="299">
        <v>101</v>
      </c>
      <c r="E36" s="299">
        <v>47.97</v>
      </c>
      <c r="F36" s="299" t="s">
        <v>600</v>
      </c>
      <c r="G36" s="300">
        <v>739.97</v>
      </c>
      <c r="H36" s="299">
        <v>3.96</v>
      </c>
      <c r="I36" s="299">
        <v>0.46</v>
      </c>
      <c r="J36" s="299">
        <v>0.15</v>
      </c>
      <c r="K36" s="299">
        <v>0.04</v>
      </c>
      <c r="L36" s="299" t="s">
        <v>600</v>
      </c>
      <c r="M36" s="299">
        <v>22.9</v>
      </c>
      <c r="N36" s="300">
        <v>27.509999999999998</v>
      </c>
      <c r="O36" s="299" t="s">
        <v>600</v>
      </c>
      <c r="P36" s="305">
        <v>767.48</v>
      </c>
      <c r="Q36" s="371" t="s">
        <v>657</v>
      </c>
    </row>
    <row r="37" spans="1:24" ht="18" customHeight="1" x14ac:dyDescent="0.2">
      <c r="A37" s="413" t="s">
        <v>658</v>
      </c>
      <c r="B37" s="304">
        <v>2049.65</v>
      </c>
      <c r="C37" s="299" t="s">
        <v>600</v>
      </c>
      <c r="D37" s="299">
        <v>79</v>
      </c>
      <c r="E37" s="299">
        <v>530.79999999999995</v>
      </c>
      <c r="F37" s="299" t="s">
        <v>600</v>
      </c>
      <c r="G37" s="300">
        <v>2659.45</v>
      </c>
      <c r="H37" s="299">
        <v>9.15</v>
      </c>
      <c r="I37" s="299">
        <v>0.26</v>
      </c>
      <c r="J37" s="299">
        <v>0.3</v>
      </c>
      <c r="K37" s="299">
        <v>0.83</v>
      </c>
      <c r="L37" s="299" t="s">
        <v>600</v>
      </c>
      <c r="M37" s="299">
        <v>3.29</v>
      </c>
      <c r="N37" s="300">
        <v>13.830000000000002</v>
      </c>
      <c r="O37" s="299">
        <v>0.2</v>
      </c>
      <c r="P37" s="305">
        <v>2673.48</v>
      </c>
      <c r="Q37" s="371" t="s">
        <v>659</v>
      </c>
    </row>
    <row r="38" spans="1:24" s="1" customFormat="1" ht="18" customHeight="1" x14ac:dyDescent="0.2">
      <c r="A38" s="411" t="s">
        <v>660</v>
      </c>
      <c r="B38" s="304">
        <v>18</v>
      </c>
      <c r="C38" s="299" t="s">
        <v>600</v>
      </c>
      <c r="D38" s="299">
        <v>1</v>
      </c>
      <c r="E38" s="299">
        <v>51</v>
      </c>
      <c r="F38" s="299" t="s">
        <v>600</v>
      </c>
      <c r="G38" s="300">
        <v>70</v>
      </c>
      <c r="H38" s="299">
        <v>1.29</v>
      </c>
      <c r="I38" s="299">
        <v>0.04</v>
      </c>
      <c r="J38" s="299">
        <v>0.01</v>
      </c>
      <c r="K38" s="299">
        <v>0.1</v>
      </c>
      <c r="L38" s="299">
        <v>0.25</v>
      </c>
      <c r="M38" s="299">
        <v>2.7</v>
      </c>
      <c r="N38" s="300">
        <v>4.3900000000000006</v>
      </c>
      <c r="O38" s="299" t="s">
        <v>600</v>
      </c>
      <c r="P38" s="305">
        <v>74.39</v>
      </c>
      <c r="Q38" s="371" t="s">
        <v>661</v>
      </c>
      <c r="R38" s="278"/>
      <c r="X38" s="278"/>
    </row>
    <row r="39" spans="1:24" s="1" customFormat="1" ht="40.5" x14ac:dyDescent="0.2">
      <c r="A39" s="413" t="s">
        <v>662</v>
      </c>
      <c r="B39" s="304">
        <v>7769.7</v>
      </c>
      <c r="C39" s="299" t="s">
        <v>600</v>
      </c>
      <c r="D39" s="299">
        <v>8</v>
      </c>
      <c r="E39" s="299">
        <v>182</v>
      </c>
      <c r="F39" s="299" t="s">
        <v>600</v>
      </c>
      <c r="G39" s="300">
        <v>7959.7</v>
      </c>
      <c r="H39" s="299">
        <v>13.23</v>
      </c>
      <c r="I39" s="299">
        <v>0.77</v>
      </c>
      <c r="J39" s="299">
        <v>1.4</v>
      </c>
      <c r="K39" s="299">
        <v>2.35</v>
      </c>
      <c r="L39" s="299" t="s">
        <v>600</v>
      </c>
      <c r="M39" s="299">
        <v>45.67</v>
      </c>
      <c r="N39" s="300">
        <v>63.42</v>
      </c>
      <c r="O39" s="299" t="s">
        <v>600</v>
      </c>
      <c r="P39" s="305">
        <v>8023.12</v>
      </c>
      <c r="Q39" s="371" t="s">
        <v>663</v>
      </c>
      <c r="R39" s="278"/>
      <c r="X39" s="278"/>
    </row>
    <row r="40" spans="1:24" s="1" customFormat="1" ht="18" customHeight="1" x14ac:dyDescent="0.2">
      <c r="A40" s="411" t="s">
        <v>664</v>
      </c>
      <c r="B40" s="304">
        <v>3304.81</v>
      </c>
      <c r="C40" s="299" t="s">
        <v>600</v>
      </c>
      <c r="D40" s="299">
        <v>50.65</v>
      </c>
      <c r="E40" s="299">
        <v>1102.78</v>
      </c>
      <c r="F40" s="299" t="s">
        <v>600</v>
      </c>
      <c r="G40" s="300">
        <v>4458.24</v>
      </c>
      <c r="H40" s="299">
        <v>24.12</v>
      </c>
      <c r="I40" s="299">
        <v>3.92</v>
      </c>
      <c r="J40" s="299">
        <v>2.08</v>
      </c>
      <c r="K40" s="299">
        <v>2.4</v>
      </c>
      <c r="L40" s="299">
        <v>0.5</v>
      </c>
      <c r="M40" s="299">
        <v>8.6199999999999992</v>
      </c>
      <c r="N40" s="300">
        <v>41.639999999999993</v>
      </c>
      <c r="O40" s="299" t="s">
        <v>600</v>
      </c>
      <c r="P40" s="305">
        <v>4499.88</v>
      </c>
      <c r="Q40" s="409" t="s">
        <v>665</v>
      </c>
      <c r="R40" s="278"/>
      <c r="X40" s="278"/>
    </row>
    <row r="41" spans="1:24" s="1" customFormat="1" ht="18" customHeight="1" x14ac:dyDescent="0.2">
      <c r="A41" s="411" t="s">
        <v>666</v>
      </c>
      <c r="B41" s="304">
        <v>6938.92</v>
      </c>
      <c r="C41" s="299" t="s">
        <v>600</v>
      </c>
      <c r="D41" s="299">
        <v>1150.6400000000001</v>
      </c>
      <c r="E41" s="299">
        <v>1402.66</v>
      </c>
      <c r="F41" s="299">
        <v>9</v>
      </c>
      <c r="G41" s="300">
        <v>9501.2200000000012</v>
      </c>
      <c r="H41" s="299">
        <v>51.14</v>
      </c>
      <c r="I41" s="299">
        <v>8.65</v>
      </c>
      <c r="J41" s="299">
        <v>1.98</v>
      </c>
      <c r="K41" s="299">
        <v>1.1399999999999999</v>
      </c>
      <c r="L41" s="299">
        <v>0.66</v>
      </c>
      <c r="M41" s="299">
        <v>296.3</v>
      </c>
      <c r="N41" s="300">
        <v>359.87</v>
      </c>
      <c r="O41" s="299">
        <v>0.25</v>
      </c>
      <c r="P41" s="305">
        <v>9861.340000000002</v>
      </c>
      <c r="Q41" s="409" t="s">
        <v>667</v>
      </c>
      <c r="R41" s="278"/>
      <c r="X41" s="278"/>
    </row>
    <row r="42" spans="1:24" s="1" customFormat="1" ht="18" customHeight="1" x14ac:dyDescent="0.2">
      <c r="A42" s="444" t="s">
        <v>668</v>
      </c>
      <c r="B42" s="442">
        <v>3490.42</v>
      </c>
      <c r="C42" s="299">
        <v>3.5</v>
      </c>
      <c r="D42" s="299">
        <v>256.22000000000003</v>
      </c>
      <c r="E42" s="299">
        <v>645.20000000000005</v>
      </c>
      <c r="F42" s="299" t="s">
        <v>600</v>
      </c>
      <c r="G42" s="300">
        <v>4395.34</v>
      </c>
      <c r="H42" s="299">
        <v>20.81</v>
      </c>
      <c r="I42" s="299">
        <v>0.94</v>
      </c>
      <c r="J42" s="299">
        <v>3.39</v>
      </c>
      <c r="K42" s="299">
        <v>0.62</v>
      </c>
      <c r="L42" s="299">
        <v>5.69</v>
      </c>
      <c r="M42" s="299">
        <v>79.319999999999993</v>
      </c>
      <c r="N42" s="300">
        <v>110.77</v>
      </c>
      <c r="O42" s="299" t="s">
        <v>600</v>
      </c>
      <c r="P42" s="305">
        <v>4506.1100000000006</v>
      </c>
      <c r="Q42" s="371" t="s">
        <v>669</v>
      </c>
      <c r="R42" s="278"/>
      <c r="X42" s="278"/>
    </row>
    <row r="43" spans="1:24" s="1" customFormat="1" ht="18" customHeight="1" x14ac:dyDescent="0.2">
      <c r="A43" s="412" t="s">
        <v>670</v>
      </c>
      <c r="B43" s="372">
        <v>5305</v>
      </c>
      <c r="C43" s="373" t="s">
        <v>600</v>
      </c>
      <c r="D43" s="373">
        <v>120</v>
      </c>
      <c r="E43" s="373">
        <v>34.520000000000003</v>
      </c>
      <c r="F43" s="373" t="s">
        <v>600</v>
      </c>
      <c r="G43" s="381">
        <v>5459.52</v>
      </c>
      <c r="H43" s="373">
        <v>23.05</v>
      </c>
      <c r="I43" s="373">
        <v>0.53</v>
      </c>
      <c r="J43" s="373">
        <v>11.74</v>
      </c>
      <c r="K43" s="373">
        <v>5</v>
      </c>
      <c r="L43" s="373">
        <v>0.1</v>
      </c>
      <c r="M43" s="373">
        <v>171.56</v>
      </c>
      <c r="N43" s="381">
        <v>211.98000000000002</v>
      </c>
      <c r="O43" s="373" t="s">
        <v>600</v>
      </c>
      <c r="P43" s="374">
        <v>5671.5</v>
      </c>
      <c r="Q43" s="474" t="s">
        <v>671</v>
      </c>
      <c r="R43" s="278"/>
      <c r="X43" s="278"/>
    </row>
    <row r="44" spans="1:24" s="1" customFormat="1" ht="16.5" customHeight="1" x14ac:dyDescent="0.2">
      <c r="A44" s="323" t="s">
        <v>584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333" t="s">
        <v>585</v>
      </c>
      <c r="R44" s="278"/>
      <c r="X44" s="278"/>
    </row>
    <row r="45" spans="1:24" ht="18" customHeight="1" x14ac:dyDescent="0.2">
      <c r="A45" s="692" t="s">
        <v>131</v>
      </c>
      <c r="B45" s="692"/>
      <c r="C45" s="692"/>
      <c r="D45" s="692"/>
      <c r="E45" s="614"/>
      <c r="F45" s="614"/>
      <c r="G45" s="614"/>
      <c r="H45" s="614"/>
      <c r="I45" s="230"/>
      <c r="J45" s="230"/>
      <c r="K45" s="354"/>
      <c r="Q45" s="354" t="s">
        <v>617</v>
      </c>
    </row>
  </sheetData>
  <mergeCells count="34">
    <mergeCell ref="M6:M8"/>
    <mergeCell ref="N6:N9"/>
    <mergeCell ref="H31:K31"/>
    <mergeCell ref="N30:N33"/>
    <mergeCell ref="A1:Q1"/>
    <mergeCell ref="A2:Q2"/>
    <mergeCell ref="G8:G9"/>
    <mergeCell ref="H5:I5"/>
    <mergeCell ref="P5:P9"/>
    <mergeCell ref="Q5:Q9"/>
    <mergeCell ref="A5:A9"/>
    <mergeCell ref="O5:O7"/>
    <mergeCell ref="O8:O9"/>
    <mergeCell ref="H7:K7"/>
    <mergeCell ref="H6:K6"/>
    <mergeCell ref="B5:G5"/>
    <mergeCell ref="B6:G7"/>
    <mergeCell ref="L6:L8"/>
    <mergeCell ref="A45:D45"/>
    <mergeCell ref="A24:D24"/>
    <mergeCell ref="A25:Q25"/>
    <mergeCell ref="A26:Q26"/>
    <mergeCell ref="A29:A33"/>
    <mergeCell ref="H29:I29"/>
    <mergeCell ref="O29:O31"/>
    <mergeCell ref="P29:P33"/>
    <mergeCell ref="Q29:Q33"/>
    <mergeCell ref="G32:G33"/>
    <mergeCell ref="O32:O33"/>
    <mergeCell ref="B29:G29"/>
    <mergeCell ref="B30:G31"/>
    <mergeCell ref="H30:K30"/>
    <mergeCell ref="L30:L32"/>
    <mergeCell ref="M30:M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9" orientation="landscape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الشمالية&amp;"-,Regular"
</oddHeader>
    <oddFooter>&amp;C&amp;P</oddFooter>
  </headerFooter>
  <rowBreaks count="1" manualBreakCount="1">
    <brk id="24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19" t="s">
        <v>690</v>
      </c>
      <c r="B1" s="619"/>
      <c r="C1" s="619"/>
      <c r="D1" s="619"/>
      <c r="E1" s="619"/>
      <c r="F1" s="619"/>
      <c r="G1" s="619"/>
      <c r="H1" s="619"/>
    </row>
    <row r="2" spans="1:8" ht="18" customHeight="1" x14ac:dyDescent="0.2">
      <c r="A2" s="693" t="s">
        <v>701</v>
      </c>
      <c r="B2" s="693"/>
      <c r="C2" s="693"/>
      <c r="D2" s="693"/>
      <c r="E2" s="693"/>
      <c r="F2" s="693"/>
      <c r="G2" s="693"/>
      <c r="H2" s="693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740" t="s">
        <v>47</v>
      </c>
      <c r="B5" s="732" t="s">
        <v>619</v>
      </c>
      <c r="C5" s="733"/>
      <c r="D5" s="733"/>
      <c r="E5" s="734" t="s">
        <v>190</v>
      </c>
      <c r="F5" s="734"/>
      <c r="G5" s="735"/>
      <c r="H5" s="738" t="s">
        <v>48</v>
      </c>
    </row>
    <row r="6" spans="1:8" ht="36.75" customHeight="1" x14ac:dyDescent="0.2">
      <c r="A6" s="695"/>
      <c r="B6" s="446" t="s">
        <v>162</v>
      </c>
      <c r="C6" s="446" t="s">
        <v>163</v>
      </c>
      <c r="D6" s="446" t="s">
        <v>129</v>
      </c>
      <c r="E6" s="446" t="s">
        <v>165</v>
      </c>
      <c r="F6" s="446" t="s">
        <v>164</v>
      </c>
      <c r="G6" s="736" t="s">
        <v>128</v>
      </c>
      <c r="H6" s="707"/>
    </row>
    <row r="7" spans="1:8" ht="39" customHeight="1" x14ac:dyDescent="0.2">
      <c r="A7" s="741"/>
      <c r="B7" s="443" t="s">
        <v>193</v>
      </c>
      <c r="C7" s="443" t="s">
        <v>194</v>
      </c>
      <c r="D7" s="443" t="s">
        <v>130</v>
      </c>
      <c r="E7" s="443" t="s">
        <v>620</v>
      </c>
      <c r="F7" s="443" t="s">
        <v>195</v>
      </c>
      <c r="G7" s="737"/>
      <c r="H7" s="739"/>
    </row>
    <row r="8" spans="1:8" ht="18" customHeight="1" x14ac:dyDescent="0.2">
      <c r="A8" s="127" t="s">
        <v>7</v>
      </c>
      <c r="B8" s="301">
        <v>63445.880000000005</v>
      </c>
      <c r="C8" s="302">
        <v>16.5</v>
      </c>
      <c r="D8" s="302">
        <v>2183.06</v>
      </c>
      <c r="E8" s="302">
        <v>11891.72</v>
      </c>
      <c r="F8" s="302">
        <v>136.14000000000001</v>
      </c>
      <c r="G8" s="303">
        <v>77673.3</v>
      </c>
      <c r="H8" s="123" t="s">
        <v>6</v>
      </c>
    </row>
    <row r="9" spans="1:8" ht="18" customHeight="1" x14ac:dyDescent="0.2">
      <c r="A9" s="156" t="s">
        <v>39</v>
      </c>
      <c r="B9" s="304">
        <v>21046.32</v>
      </c>
      <c r="C9" s="299">
        <v>11</v>
      </c>
      <c r="D9" s="299">
        <v>1156.3</v>
      </c>
      <c r="E9" s="299">
        <v>8123.11</v>
      </c>
      <c r="F9" s="299">
        <v>44.01</v>
      </c>
      <c r="G9" s="305">
        <v>30380.739999999998</v>
      </c>
      <c r="H9" s="430" t="s">
        <v>42</v>
      </c>
    </row>
    <row r="10" spans="1:8" ht="18" customHeight="1" x14ac:dyDescent="0.2">
      <c r="A10" s="156" t="s">
        <v>172</v>
      </c>
      <c r="B10" s="304">
        <v>11990.87</v>
      </c>
      <c r="C10" s="299" t="s">
        <v>600</v>
      </c>
      <c r="D10" s="299">
        <v>29</v>
      </c>
      <c r="E10" s="299">
        <v>1107.23</v>
      </c>
      <c r="F10" s="299">
        <v>64.45</v>
      </c>
      <c r="G10" s="305">
        <v>13191.550000000001</v>
      </c>
      <c r="H10" s="430" t="s">
        <v>200</v>
      </c>
    </row>
    <row r="11" spans="1:8" ht="34.5" customHeight="1" x14ac:dyDescent="0.2">
      <c r="A11" s="156" t="s">
        <v>203</v>
      </c>
      <c r="B11" s="304">
        <v>3081.9</v>
      </c>
      <c r="C11" s="299" t="s">
        <v>600</v>
      </c>
      <c r="D11" s="299">
        <v>1</v>
      </c>
      <c r="E11" s="299">
        <v>469.8</v>
      </c>
      <c r="F11" s="299" t="s">
        <v>600</v>
      </c>
      <c r="G11" s="305">
        <v>3552.7000000000003</v>
      </c>
      <c r="H11" s="430" t="s">
        <v>201</v>
      </c>
    </row>
    <row r="12" spans="1:8" ht="18" customHeight="1" x14ac:dyDescent="0.2">
      <c r="A12" s="156" t="s">
        <v>604</v>
      </c>
      <c r="B12" s="304" t="s">
        <v>600</v>
      </c>
      <c r="C12" s="299" t="s">
        <v>600</v>
      </c>
      <c r="D12" s="299" t="s">
        <v>600</v>
      </c>
      <c r="E12" s="299">
        <v>4.25</v>
      </c>
      <c r="F12" s="299" t="s">
        <v>600</v>
      </c>
      <c r="G12" s="305">
        <v>4.25</v>
      </c>
      <c r="H12" s="100" t="s">
        <v>43</v>
      </c>
    </row>
    <row r="13" spans="1:8" ht="18" customHeight="1" x14ac:dyDescent="0.2">
      <c r="A13" s="426" t="s">
        <v>40</v>
      </c>
      <c r="B13" s="304" t="s">
        <v>600</v>
      </c>
      <c r="C13" s="299" t="s">
        <v>600</v>
      </c>
      <c r="D13" s="299" t="s">
        <v>600</v>
      </c>
      <c r="E13" s="299">
        <v>2.5</v>
      </c>
      <c r="F13" s="299" t="s">
        <v>600</v>
      </c>
      <c r="G13" s="305">
        <v>2.5</v>
      </c>
      <c r="H13" s="100" t="s">
        <v>202</v>
      </c>
    </row>
    <row r="14" spans="1:8" ht="18" customHeight="1" x14ac:dyDescent="0.2">
      <c r="A14" s="431" t="s">
        <v>41</v>
      </c>
      <c r="B14" s="353">
        <v>27326.79</v>
      </c>
      <c r="C14" s="314">
        <v>5.5</v>
      </c>
      <c r="D14" s="314">
        <v>996.76</v>
      </c>
      <c r="E14" s="314">
        <v>2184.83</v>
      </c>
      <c r="F14" s="314">
        <v>27.68</v>
      </c>
      <c r="G14" s="336">
        <v>30541.559999999998</v>
      </c>
      <c r="H14" s="130" t="s">
        <v>44</v>
      </c>
    </row>
    <row r="15" spans="1:8" s="284" customFormat="1" ht="18" customHeight="1" x14ac:dyDescent="0.2">
      <c r="A15" s="235" t="s">
        <v>584</v>
      </c>
      <c r="B15" s="280"/>
      <c r="C15" s="280"/>
      <c r="D15" s="280"/>
      <c r="E15" s="280"/>
      <c r="F15" s="280"/>
      <c r="G15" s="282"/>
      <c r="H15" s="236" t="s">
        <v>585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 Narrow,Regular"&amp;8PCBS &amp;&amp; MoA: Agricultural Census 2021 - Tubas &amp; Northern Valleys Governorate&amp;"-,Regular"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topLeftCell="A10" zoomScaleSheetLayoutView="100" workbookViewId="0">
      <selection activeCell="M29" sqref="M29"/>
    </sheetView>
  </sheetViews>
  <sheetFormatPr defaultRowHeight="12.75" x14ac:dyDescent="0.2"/>
  <cols>
    <col min="1" max="1" width="17.25" style="25" customWidth="1"/>
    <col min="2" max="6" width="9.875" style="25" customWidth="1"/>
    <col min="7" max="7" width="10.75" style="25" customWidth="1"/>
    <col min="8" max="8" width="10.625" style="25" customWidth="1"/>
    <col min="9" max="9" width="9.375" style="25" customWidth="1"/>
    <col min="10" max="10" width="11.125" style="25" customWidth="1"/>
    <col min="11" max="11" width="19.3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19" t="s">
        <v>691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</row>
    <row r="2" spans="1:11" ht="18" customHeight="1" x14ac:dyDescent="0.2">
      <c r="A2" s="693" t="s">
        <v>700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</row>
    <row r="3" spans="1:11" ht="6" customHeight="1" x14ac:dyDescent="0.2">
      <c r="A3" s="436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740" t="s">
        <v>47</v>
      </c>
      <c r="B5" s="756" t="s">
        <v>126</v>
      </c>
      <c r="C5" s="757"/>
      <c r="D5" s="757"/>
      <c r="E5" s="757"/>
      <c r="F5" s="757"/>
      <c r="G5" s="757"/>
      <c r="H5" s="758"/>
      <c r="I5" s="742" t="s">
        <v>576</v>
      </c>
      <c r="J5" s="744" t="s">
        <v>577</v>
      </c>
      <c r="K5" s="738" t="s">
        <v>48</v>
      </c>
    </row>
    <row r="6" spans="1:11" ht="18" customHeight="1" x14ac:dyDescent="0.2">
      <c r="A6" s="695"/>
      <c r="B6" s="759" t="s">
        <v>191</v>
      </c>
      <c r="C6" s="760"/>
      <c r="D6" s="760"/>
      <c r="E6" s="760"/>
      <c r="F6" s="760"/>
      <c r="G6" s="760"/>
      <c r="H6" s="761"/>
      <c r="I6" s="743"/>
      <c r="J6" s="703"/>
      <c r="K6" s="707"/>
    </row>
    <row r="7" spans="1:11" ht="18" customHeight="1" x14ac:dyDescent="0.2">
      <c r="A7" s="695"/>
      <c r="B7" s="762" t="s">
        <v>166</v>
      </c>
      <c r="C7" s="763"/>
      <c r="D7" s="763"/>
      <c r="E7" s="764"/>
      <c r="F7" s="727" t="s">
        <v>171</v>
      </c>
      <c r="G7" s="727" t="s">
        <v>49</v>
      </c>
      <c r="H7" s="742" t="s">
        <v>621</v>
      </c>
      <c r="I7" s="743"/>
      <c r="J7" s="703"/>
      <c r="K7" s="707"/>
    </row>
    <row r="8" spans="1:11" ht="21" customHeight="1" x14ac:dyDescent="0.2">
      <c r="A8" s="695"/>
      <c r="B8" s="746" t="s">
        <v>192</v>
      </c>
      <c r="C8" s="747"/>
      <c r="D8" s="747"/>
      <c r="E8" s="748"/>
      <c r="F8" s="753"/>
      <c r="G8" s="753"/>
      <c r="H8" s="743"/>
      <c r="I8" s="743"/>
      <c r="J8" s="703"/>
      <c r="K8" s="707"/>
    </row>
    <row r="9" spans="1:11" ht="36.75" customHeight="1" x14ac:dyDescent="0.2">
      <c r="A9" s="695"/>
      <c r="B9" s="446" t="s">
        <v>167</v>
      </c>
      <c r="C9" s="446" t="s">
        <v>168</v>
      </c>
      <c r="D9" s="446" t="s">
        <v>169</v>
      </c>
      <c r="E9" s="446" t="s">
        <v>170</v>
      </c>
      <c r="F9" s="749" t="s">
        <v>199</v>
      </c>
      <c r="G9" s="749" t="s">
        <v>550</v>
      </c>
      <c r="H9" s="751" t="s">
        <v>6</v>
      </c>
      <c r="I9" s="754" t="s">
        <v>578</v>
      </c>
      <c r="J9" s="703"/>
      <c r="K9" s="707"/>
    </row>
    <row r="10" spans="1:11" ht="49.5" customHeight="1" x14ac:dyDescent="0.2">
      <c r="A10" s="741"/>
      <c r="B10" s="443" t="s">
        <v>196</v>
      </c>
      <c r="C10" s="443" t="s">
        <v>197</v>
      </c>
      <c r="D10" s="443" t="s">
        <v>198</v>
      </c>
      <c r="E10" s="443" t="s">
        <v>622</v>
      </c>
      <c r="F10" s="750"/>
      <c r="G10" s="750"/>
      <c r="H10" s="752"/>
      <c r="I10" s="755"/>
      <c r="J10" s="745"/>
      <c r="K10" s="739"/>
    </row>
    <row r="11" spans="1:11" ht="25.5" customHeight="1" x14ac:dyDescent="0.2">
      <c r="A11" s="127" t="s">
        <v>7</v>
      </c>
      <c r="B11" s="301">
        <v>311.27999999999997</v>
      </c>
      <c r="C11" s="302">
        <v>41.509999999999991</v>
      </c>
      <c r="D11" s="302">
        <v>73.599999999999994</v>
      </c>
      <c r="E11" s="302">
        <v>20.71</v>
      </c>
      <c r="F11" s="302">
        <v>10.86</v>
      </c>
      <c r="G11" s="302">
        <v>1299.3700000000001</v>
      </c>
      <c r="H11" s="302">
        <v>1757.3300000000002</v>
      </c>
      <c r="I11" s="302">
        <v>0.55000000000000004</v>
      </c>
      <c r="J11" s="303">
        <v>79431.180000000008</v>
      </c>
      <c r="K11" s="123" t="s">
        <v>6</v>
      </c>
    </row>
    <row r="12" spans="1:11" ht="29.25" customHeight="1" x14ac:dyDescent="0.2">
      <c r="A12" s="156" t="s">
        <v>39</v>
      </c>
      <c r="B12" s="304">
        <v>158.74</v>
      </c>
      <c r="C12" s="299">
        <v>29.47</v>
      </c>
      <c r="D12" s="299">
        <v>22.32</v>
      </c>
      <c r="E12" s="299">
        <v>6.12</v>
      </c>
      <c r="F12" s="299">
        <v>6.38</v>
      </c>
      <c r="G12" s="299">
        <v>434.04</v>
      </c>
      <c r="H12" s="300">
        <v>657.07</v>
      </c>
      <c r="I12" s="299">
        <v>0.3</v>
      </c>
      <c r="J12" s="305">
        <v>31038.109999999997</v>
      </c>
      <c r="K12" s="430" t="s">
        <v>42</v>
      </c>
    </row>
    <row r="13" spans="1:11" ht="30" customHeight="1" x14ac:dyDescent="0.2">
      <c r="A13" s="156" t="s">
        <v>172</v>
      </c>
      <c r="B13" s="304">
        <v>57.28</v>
      </c>
      <c r="C13" s="299">
        <v>5.93</v>
      </c>
      <c r="D13" s="299">
        <v>24.25</v>
      </c>
      <c r="E13" s="299">
        <v>7.3</v>
      </c>
      <c r="F13" s="299">
        <v>0.5</v>
      </c>
      <c r="G13" s="299">
        <v>439.65</v>
      </c>
      <c r="H13" s="300">
        <v>534.91</v>
      </c>
      <c r="I13" s="299" t="s">
        <v>600</v>
      </c>
      <c r="J13" s="305">
        <v>13726.460000000001</v>
      </c>
      <c r="K13" s="430" t="s">
        <v>200</v>
      </c>
    </row>
    <row r="14" spans="1:11" ht="40.5" customHeight="1" x14ac:dyDescent="0.2">
      <c r="A14" s="156" t="s">
        <v>203</v>
      </c>
      <c r="B14" s="304">
        <v>9.01</v>
      </c>
      <c r="C14" s="299">
        <v>0.26</v>
      </c>
      <c r="D14" s="299">
        <v>2.5099999999999998</v>
      </c>
      <c r="E14" s="299">
        <v>1.56</v>
      </c>
      <c r="F14" s="299" t="s">
        <v>600</v>
      </c>
      <c r="G14" s="299">
        <v>93.69</v>
      </c>
      <c r="H14" s="300">
        <v>107.03</v>
      </c>
      <c r="I14" s="299" t="s">
        <v>600</v>
      </c>
      <c r="J14" s="305">
        <v>3659.7300000000005</v>
      </c>
      <c r="K14" s="430" t="s">
        <v>201</v>
      </c>
    </row>
    <row r="15" spans="1:11" ht="39" customHeight="1" x14ac:dyDescent="0.2">
      <c r="A15" s="156" t="s">
        <v>604</v>
      </c>
      <c r="B15" s="304">
        <v>2.63</v>
      </c>
      <c r="C15" s="299">
        <v>0.1</v>
      </c>
      <c r="D15" s="299">
        <v>0.32</v>
      </c>
      <c r="E15" s="299">
        <v>0.4</v>
      </c>
      <c r="F15" s="299" t="s">
        <v>600</v>
      </c>
      <c r="G15" s="299">
        <v>3.5</v>
      </c>
      <c r="H15" s="300">
        <v>6.9499999999999993</v>
      </c>
      <c r="I15" s="299" t="s">
        <v>600</v>
      </c>
      <c r="J15" s="305">
        <v>11.2</v>
      </c>
      <c r="K15" s="100" t="s">
        <v>43</v>
      </c>
    </row>
    <row r="16" spans="1:11" ht="24" x14ac:dyDescent="0.2">
      <c r="A16" s="426" t="s">
        <v>40</v>
      </c>
      <c r="B16" s="304">
        <v>1.47</v>
      </c>
      <c r="C16" s="299">
        <v>0.16</v>
      </c>
      <c r="D16" s="299" t="s">
        <v>600</v>
      </c>
      <c r="E16" s="299" t="s">
        <v>600</v>
      </c>
      <c r="F16" s="299" t="s">
        <v>600</v>
      </c>
      <c r="G16" s="299">
        <v>1.37</v>
      </c>
      <c r="H16" s="300">
        <v>3</v>
      </c>
      <c r="I16" s="299" t="s">
        <v>600</v>
      </c>
      <c r="J16" s="305">
        <v>5.5</v>
      </c>
      <c r="K16" s="100" t="s">
        <v>202</v>
      </c>
    </row>
    <row r="17" spans="1:11" ht="27" customHeight="1" x14ac:dyDescent="0.2">
      <c r="A17" s="431" t="s">
        <v>41</v>
      </c>
      <c r="B17" s="353">
        <v>82.15</v>
      </c>
      <c r="C17" s="314">
        <v>5.59</v>
      </c>
      <c r="D17" s="314">
        <v>24.2</v>
      </c>
      <c r="E17" s="314">
        <v>5.33</v>
      </c>
      <c r="F17" s="314">
        <v>3.98</v>
      </c>
      <c r="G17" s="314">
        <v>327.12</v>
      </c>
      <c r="H17" s="362">
        <v>448.37</v>
      </c>
      <c r="I17" s="314">
        <v>0.25</v>
      </c>
      <c r="J17" s="336">
        <v>30990.179999999997</v>
      </c>
      <c r="K17" s="130" t="s">
        <v>44</v>
      </c>
    </row>
    <row r="18" spans="1:11" s="284" customFormat="1" ht="18" customHeight="1" x14ac:dyDescent="0.2">
      <c r="A18" s="235" t="s">
        <v>584</v>
      </c>
      <c r="B18" s="280"/>
      <c r="C18" s="280"/>
      <c r="D18" s="280"/>
      <c r="E18" s="280"/>
      <c r="F18" s="280"/>
      <c r="G18" s="280"/>
      <c r="H18" s="282"/>
      <c r="I18" s="281"/>
      <c r="J18" s="283"/>
      <c r="K18" s="236" t="s">
        <v>585</v>
      </c>
    </row>
    <row r="19" spans="1:11" s="279" customFormat="1" ht="18" customHeight="1" x14ac:dyDescent="0.2">
      <c r="A19" s="692" t="s">
        <v>131</v>
      </c>
      <c r="B19" s="692"/>
      <c r="C19" s="692"/>
      <c r="D19" s="692"/>
      <c r="E19" s="614"/>
      <c r="F19" s="614"/>
      <c r="G19" s="614"/>
      <c r="H19" s="614"/>
      <c r="I19" s="230"/>
      <c r="J19" s="230"/>
      <c r="K19" s="354" t="s">
        <v>617</v>
      </c>
    </row>
    <row r="20" spans="1:11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:K1"/>
    <mergeCell ref="A2:K2"/>
    <mergeCell ref="A5:A10"/>
    <mergeCell ref="G9:G10"/>
    <mergeCell ref="H9:H10"/>
    <mergeCell ref="G7:G8"/>
    <mergeCell ref="I9:I10"/>
    <mergeCell ref="B5:H5"/>
    <mergeCell ref="I5:I8"/>
    <mergeCell ref="B6:H6"/>
    <mergeCell ref="B7:E7"/>
    <mergeCell ref="F7:F8"/>
    <mergeCell ref="H7:H8"/>
    <mergeCell ref="A19:D19"/>
    <mergeCell ref="J5:J10"/>
    <mergeCell ref="K5:K10"/>
    <mergeCell ref="B8:E8"/>
    <mergeCell ref="F9:F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 Narrow,Regular"&amp;8PCBS &amp;&amp; MoA: Agricultural Census 2021 - Tubas &amp; Northern Valleys Governorate&amp;"-,Regular"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623" t="s">
        <v>692</v>
      </c>
      <c r="B1" s="623"/>
      <c r="C1" s="623"/>
      <c r="D1" s="623"/>
      <c r="E1" s="623"/>
      <c r="F1" s="623"/>
      <c r="G1" s="623"/>
      <c r="H1" s="623"/>
      <c r="I1" s="623"/>
    </row>
    <row r="2" spans="1:9" ht="18" customHeight="1" x14ac:dyDescent="0.2">
      <c r="A2" s="624" t="s">
        <v>699</v>
      </c>
      <c r="B2" s="624"/>
      <c r="C2" s="624"/>
      <c r="D2" s="624"/>
      <c r="E2" s="624"/>
      <c r="F2" s="624"/>
      <c r="G2" s="624"/>
      <c r="H2" s="624"/>
      <c r="I2" s="624"/>
    </row>
    <row r="3" spans="1:9" ht="6" customHeight="1" x14ac:dyDescent="0.2">
      <c r="A3" s="232"/>
      <c r="B3" s="231"/>
      <c r="C3" s="231"/>
      <c r="D3" s="231"/>
      <c r="E3" s="231"/>
      <c r="F3" s="231"/>
      <c r="G3" s="231"/>
      <c r="H3" s="231"/>
      <c r="I3" s="232"/>
    </row>
    <row r="4" spans="1:9" ht="18" customHeight="1" x14ac:dyDescent="0.2">
      <c r="A4" s="628" t="s">
        <v>58</v>
      </c>
      <c r="B4" s="765" t="s">
        <v>47</v>
      </c>
      <c r="C4" s="766"/>
      <c r="D4" s="766"/>
      <c r="E4" s="233"/>
      <c r="F4" s="767" t="s">
        <v>48</v>
      </c>
      <c r="G4" s="768"/>
      <c r="H4" s="628" t="s">
        <v>579</v>
      </c>
      <c r="I4" s="769" t="s">
        <v>563</v>
      </c>
    </row>
    <row r="5" spans="1:9" ht="40.5" x14ac:dyDescent="0.2">
      <c r="A5" s="629"/>
      <c r="B5" s="417" t="s">
        <v>39</v>
      </c>
      <c r="C5" s="417" t="s">
        <v>172</v>
      </c>
      <c r="D5" s="417" t="s">
        <v>203</v>
      </c>
      <c r="E5" s="417" t="s">
        <v>604</v>
      </c>
      <c r="F5" s="417" t="s">
        <v>40</v>
      </c>
      <c r="G5" s="417" t="s">
        <v>41</v>
      </c>
      <c r="H5" s="629"/>
      <c r="I5" s="649"/>
    </row>
    <row r="6" spans="1:9" ht="37.5" customHeight="1" x14ac:dyDescent="0.2">
      <c r="A6" s="629"/>
      <c r="B6" s="418" t="s">
        <v>580</v>
      </c>
      <c r="C6" s="418" t="s">
        <v>581</v>
      </c>
      <c r="D6" s="418" t="s">
        <v>582</v>
      </c>
      <c r="E6" s="419" t="s">
        <v>43</v>
      </c>
      <c r="F6" s="419" t="s">
        <v>583</v>
      </c>
      <c r="G6" s="419" t="s">
        <v>44</v>
      </c>
      <c r="H6" s="629"/>
      <c r="I6" s="649"/>
    </row>
    <row r="7" spans="1:9" ht="18" customHeight="1" x14ac:dyDescent="0.2">
      <c r="A7" s="234" t="s">
        <v>7</v>
      </c>
      <c r="B7" s="289">
        <v>2464</v>
      </c>
      <c r="C7" s="290">
        <v>486</v>
      </c>
      <c r="D7" s="290">
        <v>129</v>
      </c>
      <c r="E7" s="290">
        <v>8</v>
      </c>
      <c r="F7" s="290">
        <v>5</v>
      </c>
      <c r="G7" s="290">
        <v>443</v>
      </c>
      <c r="H7" s="291">
        <v>3535</v>
      </c>
      <c r="I7" s="307" t="s">
        <v>6</v>
      </c>
    </row>
    <row r="8" spans="1:9" ht="18" customHeight="1" x14ac:dyDescent="0.2">
      <c r="A8" s="411" t="s">
        <v>60</v>
      </c>
      <c r="B8" s="295">
        <v>1993</v>
      </c>
      <c r="C8" s="286">
        <v>394</v>
      </c>
      <c r="D8" s="286">
        <v>86</v>
      </c>
      <c r="E8" s="286">
        <v>6</v>
      </c>
      <c r="F8" s="286">
        <v>2</v>
      </c>
      <c r="G8" s="286">
        <v>286</v>
      </c>
      <c r="H8" s="292">
        <v>2767</v>
      </c>
      <c r="I8" s="409" t="s">
        <v>67</v>
      </c>
    </row>
    <row r="9" spans="1:9" ht="18" customHeight="1" x14ac:dyDescent="0.2">
      <c r="A9" s="411" t="s">
        <v>68</v>
      </c>
      <c r="B9" s="295">
        <v>165</v>
      </c>
      <c r="C9" s="286">
        <v>39</v>
      </c>
      <c r="D9" s="286">
        <v>23</v>
      </c>
      <c r="E9" s="286" t="s">
        <v>600</v>
      </c>
      <c r="F9" s="286">
        <v>1</v>
      </c>
      <c r="G9" s="286">
        <v>69</v>
      </c>
      <c r="H9" s="292">
        <v>297</v>
      </c>
      <c r="I9" s="409" t="s">
        <v>63</v>
      </c>
    </row>
    <row r="10" spans="1:9" ht="18" customHeight="1" x14ac:dyDescent="0.2">
      <c r="A10" s="411" t="s">
        <v>69</v>
      </c>
      <c r="B10" s="295">
        <v>300</v>
      </c>
      <c r="C10" s="286">
        <v>51</v>
      </c>
      <c r="D10" s="286">
        <v>19</v>
      </c>
      <c r="E10" s="286">
        <v>2</v>
      </c>
      <c r="F10" s="286" t="s">
        <v>600</v>
      </c>
      <c r="G10" s="286">
        <v>87</v>
      </c>
      <c r="H10" s="292">
        <v>459</v>
      </c>
      <c r="I10" s="409" t="s">
        <v>64</v>
      </c>
    </row>
    <row r="11" spans="1:9" ht="18" customHeight="1" x14ac:dyDescent="0.2">
      <c r="A11" s="411" t="s">
        <v>61</v>
      </c>
      <c r="B11" s="295">
        <v>6</v>
      </c>
      <c r="C11" s="286">
        <v>2</v>
      </c>
      <c r="D11" s="286">
        <v>1</v>
      </c>
      <c r="E11" s="286" t="s">
        <v>600</v>
      </c>
      <c r="F11" s="286" t="s">
        <v>600</v>
      </c>
      <c r="G11" s="286" t="s">
        <v>600</v>
      </c>
      <c r="H11" s="292">
        <v>9</v>
      </c>
      <c r="I11" s="68" t="s">
        <v>65</v>
      </c>
    </row>
    <row r="12" spans="1:9" ht="18" customHeight="1" x14ac:dyDescent="0.2">
      <c r="A12" s="411" t="s">
        <v>160</v>
      </c>
      <c r="B12" s="295" t="s">
        <v>600</v>
      </c>
      <c r="C12" s="286" t="s">
        <v>600</v>
      </c>
      <c r="D12" s="286" t="s">
        <v>600</v>
      </c>
      <c r="E12" s="286" t="s">
        <v>600</v>
      </c>
      <c r="F12" s="286">
        <v>2</v>
      </c>
      <c r="G12" s="286" t="s">
        <v>600</v>
      </c>
      <c r="H12" s="292">
        <v>2</v>
      </c>
      <c r="I12" s="68" t="s">
        <v>66</v>
      </c>
    </row>
    <row r="13" spans="1:9" ht="18" customHeight="1" x14ac:dyDescent="0.2">
      <c r="A13" s="413" t="s">
        <v>209</v>
      </c>
      <c r="B13" s="295" t="s">
        <v>600</v>
      </c>
      <c r="C13" s="286" t="s">
        <v>600</v>
      </c>
      <c r="D13" s="286" t="s">
        <v>600</v>
      </c>
      <c r="E13" s="286" t="s">
        <v>600</v>
      </c>
      <c r="F13" s="286" t="s">
        <v>600</v>
      </c>
      <c r="G13" s="286">
        <v>1</v>
      </c>
      <c r="H13" s="292">
        <v>1</v>
      </c>
      <c r="I13" s="229" t="s">
        <v>210</v>
      </c>
    </row>
    <row r="14" spans="1:9" ht="18" customHeight="1" x14ac:dyDescent="0.2">
      <c r="A14" s="273" t="s">
        <v>584</v>
      </c>
      <c r="B14" s="342"/>
      <c r="C14" s="342"/>
      <c r="D14" s="342"/>
      <c r="E14" s="342"/>
      <c r="F14" s="342"/>
      <c r="G14" s="342"/>
      <c r="H14" s="343"/>
      <c r="I14" s="274" t="s">
        <v>585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 Narrow,Regular"&amp;8PCBS &amp;&amp; MoA: Agricultural Census 2021 - Tubas &amp; Northern Valleys Governorate&amp;"-,Regular"
&amp;R&amp;1&amp;K00+000ء&amp;"Arial,Regular"&amp;8&amp;K01+000MoA &amp;&amp; PCBS: التعداد الزراعي 2021 - محافظة طوباس والأغوار الشمالية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623" t="s">
        <v>693</v>
      </c>
      <c r="B1" s="623"/>
      <c r="C1" s="623"/>
      <c r="D1" s="623"/>
      <c r="E1" s="623"/>
      <c r="F1" s="623"/>
      <c r="G1" s="623"/>
      <c r="H1" s="623"/>
      <c r="I1" s="623"/>
      <c r="J1" s="5"/>
      <c r="K1" s="5"/>
      <c r="L1" s="5"/>
      <c r="M1" s="5"/>
    </row>
    <row r="2" spans="1:14" ht="18" customHeight="1" x14ac:dyDescent="0.2">
      <c r="A2" s="624" t="s">
        <v>696</v>
      </c>
      <c r="B2" s="624"/>
      <c r="C2" s="624"/>
      <c r="D2" s="624"/>
      <c r="E2" s="624"/>
      <c r="F2" s="624"/>
      <c r="G2" s="624"/>
      <c r="H2" s="624"/>
      <c r="I2" s="624"/>
      <c r="J2" s="6"/>
      <c r="K2" s="6"/>
      <c r="L2" s="6"/>
      <c r="M2" s="6"/>
    </row>
    <row r="3" spans="1:14" ht="6" customHeight="1" x14ac:dyDescent="0.2">
      <c r="A3" s="231"/>
      <c r="B3" s="231"/>
      <c r="C3" s="231"/>
      <c r="D3" s="231"/>
      <c r="E3" s="231"/>
      <c r="F3" s="231"/>
      <c r="G3" s="231"/>
      <c r="H3" s="231"/>
      <c r="I3" s="231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37"/>
      <c r="C4" s="238"/>
      <c r="D4" s="238"/>
      <c r="E4" s="239"/>
      <c r="F4" s="239"/>
      <c r="G4" s="240"/>
      <c r="H4" s="240"/>
      <c r="I4" s="239" t="s">
        <v>51</v>
      </c>
      <c r="M4" s="21"/>
      <c r="N4" s="21"/>
    </row>
    <row r="5" spans="1:14" ht="18" customHeight="1" x14ac:dyDescent="0.2">
      <c r="A5" s="628" t="s">
        <v>58</v>
      </c>
      <c r="B5" s="765" t="s">
        <v>47</v>
      </c>
      <c r="C5" s="766"/>
      <c r="D5" s="766"/>
      <c r="E5" s="233"/>
      <c r="F5" s="767" t="s">
        <v>48</v>
      </c>
      <c r="G5" s="768"/>
      <c r="H5" s="628" t="s">
        <v>579</v>
      </c>
      <c r="I5" s="769" t="s">
        <v>563</v>
      </c>
    </row>
    <row r="6" spans="1:14" ht="42" customHeight="1" x14ac:dyDescent="0.2">
      <c r="A6" s="629"/>
      <c r="B6" s="417" t="s">
        <v>39</v>
      </c>
      <c r="C6" s="417" t="s">
        <v>172</v>
      </c>
      <c r="D6" s="417" t="s">
        <v>203</v>
      </c>
      <c r="E6" s="417" t="s">
        <v>604</v>
      </c>
      <c r="F6" s="417" t="s">
        <v>40</v>
      </c>
      <c r="G6" s="417" t="s">
        <v>41</v>
      </c>
      <c r="H6" s="629"/>
      <c r="I6" s="649"/>
    </row>
    <row r="7" spans="1:14" ht="39" customHeight="1" x14ac:dyDescent="0.2">
      <c r="A7" s="629"/>
      <c r="B7" s="418" t="s">
        <v>580</v>
      </c>
      <c r="C7" s="418" t="s">
        <v>581</v>
      </c>
      <c r="D7" s="418" t="s">
        <v>582</v>
      </c>
      <c r="E7" s="419" t="s">
        <v>43</v>
      </c>
      <c r="F7" s="419" t="s">
        <v>583</v>
      </c>
      <c r="G7" s="419" t="s">
        <v>44</v>
      </c>
      <c r="H7" s="629"/>
      <c r="I7" s="649"/>
    </row>
    <row r="8" spans="1:14" ht="18" customHeight="1" x14ac:dyDescent="0.2">
      <c r="A8" s="234" t="s">
        <v>7</v>
      </c>
      <c r="B8" s="301">
        <v>31038.11</v>
      </c>
      <c r="C8" s="302">
        <v>13726.46</v>
      </c>
      <c r="D8" s="302">
        <v>3659.7300000000005</v>
      </c>
      <c r="E8" s="302">
        <v>11.2</v>
      </c>
      <c r="F8" s="302">
        <v>5.5</v>
      </c>
      <c r="G8" s="302">
        <v>30990.179999999997</v>
      </c>
      <c r="H8" s="303">
        <v>79431.179999999993</v>
      </c>
      <c r="I8" s="307" t="s">
        <v>6</v>
      </c>
    </row>
    <row r="9" spans="1:14" ht="18" customHeight="1" x14ac:dyDescent="0.2">
      <c r="A9" s="411" t="s">
        <v>60</v>
      </c>
      <c r="B9" s="304">
        <v>19111.95</v>
      </c>
      <c r="C9" s="299">
        <v>10111.74</v>
      </c>
      <c r="D9" s="299">
        <v>2717.96</v>
      </c>
      <c r="E9" s="299">
        <v>7.2</v>
      </c>
      <c r="F9" s="299">
        <v>2</v>
      </c>
      <c r="G9" s="299">
        <v>13487.83</v>
      </c>
      <c r="H9" s="305">
        <v>45438.68</v>
      </c>
      <c r="I9" s="409" t="s">
        <v>67</v>
      </c>
      <c r="J9" s="37"/>
      <c r="K9" s="241"/>
      <c r="L9" s="7"/>
    </row>
    <row r="10" spans="1:14" ht="18" customHeight="1" x14ac:dyDescent="0.2">
      <c r="A10" s="411" t="s">
        <v>68</v>
      </c>
      <c r="B10" s="304">
        <v>4619.93</v>
      </c>
      <c r="C10" s="299">
        <v>1563.72</v>
      </c>
      <c r="D10" s="299">
        <v>477.51</v>
      </c>
      <c r="E10" s="299" t="s">
        <v>600</v>
      </c>
      <c r="F10" s="299">
        <v>1</v>
      </c>
      <c r="G10" s="299">
        <v>9282.6299999999992</v>
      </c>
      <c r="H10" s="305">
        <v>15944.79</v>
      </c>
      <c r="I10" s="409" t="s">
        <v>63</v>
      </c>
      <c r="J10" s="37"/>
      <c r="K10" s="241"/>
      <c r="L10" s="7"/>
    </row>
    <row r="11" spans="1:14" ht="18" customHeight="1" x14ac:dyDescent="0.2">
      <c r="A11" s="411" t="s">
        <v>69</v>
      </c>
      <c r="B11" s="304">
        <v>3766.23</v>
      </c>
      <c r="C11" s="299">
        <v>1428</v>
      </c>
      <c r="D11" s="299">
        <v>234.26</v>
      </c>
      <c r="E11" s="299">
        <v>4</v>
      </c>
      <c r="F11" s="299" t="s">
        <v>600</v>
      </c>
      <c r="G11" s="299">
        <v>8206.6</v>
      </c>
      <c r="H11" s="305">
        <v>13639.09</v>
      </c>
      <c r="I11" s="409" t="s">
        <v>64</v>
      </c>
      <c r="J11" s="37"/>
      <c r="K11" s="241"/>
      <c r="L11" s="7"/>
    </row>
    <row r="12" spans="1:14" ht="18" customHeight="1" x14ac:dyDescent="0.2">
      <c r="A12" s="411" t="s">
        <v>61</v>
      </c>
      <c r="B12" s="304">
        <v>3540</v>
      </c>
      <c r="C12" s="299">
        <v>623</v>
      </c>
      <c r="D12" s="299">
        <v>230</v>
      </c>
      <c r="E12" s="299" t="s">
        <v>600</v>
      </c>
      <c r="F12" s="299" t="s">
        <v>600</v>
      </c>
      <c r="G12" s="299" t="s">
        <v>600</v>
      </c>
      <c r="H12" s="305">
        <v>4393</v>
      </c>
      <c r="I12" s="68" t="s">
        <v>65</v>
      </c>
      <c r="J12" s="37"/>
      <c r="K12" s="241"/>
      <c r="L12" s="7"/>
    </row>
    <row r="13" spans="1:14" ht="18" customHeight="1" x14ac:dyDescent="0.2">
      <c r="A13" s="411" t="s">
        <v>160</v>
      </c>
      <c r="B13" s="442" t="s">
        <v>600</v>
      </c>
      <c r="C13" s="299" t="s">
        <v>600</v>
      </c>
      <c r="D13" s="299" t="s">
        <v>600</v>
      </c>
      <c r="E13" s="299" t="s">
        <v>600</v>
      </c>
      <c r="F13" s="299">
        <v>2.5</v>
      </c>
      <c r="G13" s="299" t="s">
        <v>600</v>
      </c>
      <c r="H13" s="305">
        <v>2.5</v>
      </c>
      <c r="I13" s="68" t="s">
        <v>66</v>
      </c>
      <c r="J13" s="37"/>
      <c r="K13" s="241"/>
      <c r="L13" s="7"/>
    </row>
    <row r="14" spans="1:14" ht="18" customHeight="1" x14ac:dyDescent="0.2">
      <c r="A14" s="413" t="s">
        <v>209</v>
      </c>
      <c r="B14" s="372" t="s">
        <v>600</v>
      </c>
      <c r="C14" s="373" t="s">
        <v>600</v>
      </c>
      <c r="D14" s="373" t="s">
        <v>600</v>
      </c>
      <c r="E14" s="373" t="s">
        <v>600</v>
      </c>
      <c r="F14" s="373" t="s">
        <v>600</v>
      </c>
      <c r="G14" s="373">
        <v>13.12</v>
      </c>
      <c r="H14" s="374">
        <v>13.12</v>
      </c>
      <c r="I14" s="229" t="s">
        <v>210</v>
      </c>
      <c r="J14" s="37"/>
      <c r="K14" s="241"/>
      <c r="L14" s="7"/>
    </row>
    <row r="15" spans="1:14" ht="18" customHeight="1" x14ac:dyDescent="0.2">
      <c r="A15" s="235" t="s">
        <v>584</v>
      </c>
      <c r="B15" s="242"/>
      <c r="C15" s="242"/>
      <c r="D15" s="242"/>
      <c r="E15" s="243"/>
      <c r="F15" s="242"/>
      <c r="G15" s="242"/>
      <c r="H15" s="244"/>
      <c r="I15" s="274" t="s">
        <v>585</v>
      </c>
      <c r="J15" s="37"/>
      <c r="K15" s="241"/>
      <c r="L15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محافظة طوباس والأغوار الشمالية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28" workbookViewId="0">
      <selection activeCell="M29" sqref="M29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623" t="s">
        <v>695</v>
      </c>
      <c r="B1" s="623"/>
      <c r="C1" s="623"/>
      <c r="D1" s="623"/>
      <c r="E1" s="623"/>
      <c r="F1" s="623"/>
      <c r="G1" s="623"/>
      <c r="H1" s="623"/>
      <c r="I1" s="623"/>
    </row>
    <row r="2" spans="1:13" ht="36" customHeight="1" x14ac:dyDescent="0.2">
      <c r="A2" s="683" t="s">
        <v>698</v>
      </c>
      <c r="B2" s="683"/>
      <c r="C2" s="683"/>
      <c r="D2" s="683"/>
      <c r="E2" s="683"/>
      <c r="F2" s="683"/>
      <c r="G2" s="683"/>
      <c r="H2" s="683"/>
      <c r="I2" s="683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72"/>
      <c r="I3" s="71"/>
    </row>
    <row r="4" spans="1:13" ht="18" customHeight="1" x14ac:dyDescent="0.2">
      <c r="A4" s="638" t="s">
        <v>564</v>
      </c>
      <c r="B4" s="771" t="s">
        <v>47</v>
      </c>
      <c r="C4" s="771"/>
      <c r="D4" s="772"/>
      <c r="E4" s="226"/>
      <c r="F4" s="133"/>
      <c r="G4" s="99" t="s">
        <v>48</v>
      </c>
      <c r="H4" s="774" t="s">
        <v>0</v>
      </c>
      <c r="I4" s="653" t="s">
        <v>565</v>
      </c>
      <c r="J4" s="7"/>
      <c r="K4" s="7"/>
      <c r="L4" s="7"/>
      <c r="M4" s="7"/>
    </row>
    <row r="5" spans="1:13" ht="38.25" customHeight="1" x14ac:dyDescent="0.2">
      <c r="A5" s="629"/>
      <c r="B5" s="421" t="s">
        <v>39</v>
      </c>
      <c r="C5" s="421" t="s">
        <v>172</v>
      </c>
      <c r="D5" s="421" t="s">
        <v>203</v>
      </c>
      <c r="E5" s="421" t="s">
        <v>604</v>
      </c>
      <c r="F5" s="421" t="s">
        <v>40</v>
      </c>
      <c r="G5" s="421" t="s">
        <v>41</v>
      </c>
      <c r="H5" s="689"/>
      <c r="I5" s="649"/>
    </row>
    <row r="6" spans="1:13" ht="52.5" customHeight="1" x14ac:dyDescent="0.2">
      <c r="A6" s="630"/>
      <c r="B6" s="418" t="s">
        <v>580</v>
      </c>
      <c r="C6" s="418" t="s">
        <v>581</v>
      </c>
      <c r="D6" s="418" t="s">
        <v>582</v>
      </c>
      <c r="E6" s="419" t="s">
        <v>43</v>
      </c>
      <c r="F6" s="419" t="s">
        <v>583</v>
      </c>
      <c r="G6" s="419" t="s">
        <v>44</v>
      </c>
      <c r="H6" s="689"/>
      <c r="I6" s="650"/>
    </row>
    <row r="7" spans="1:13" ht="16.5" customHeight="1" x14ac:dyDescent="0.2">
      <c r="A7" s="132" t="s">
        <v>7</v>
      </c>
      <c r="B7" s="289">
        <v>2464</v>
      </c>
      <c r="C7" s="290">
        <v>486</v>
      </c>
      <c r="D7" s="290">
        <v>129</v>
      </c>
      <c r="E7" s="290">
        <v>8</v>
      </c>
      <c r="F7" s="290">
        <v>5</v>
      </c>
      <c r="G7" s="290">
        <v>443</v>
      </c>
      <c r="H7" s="291">
        <v>3535</v>
      </c>
      <c r="I7" s="131" t="s">
        <v>6</v>
      </c>
    </row>
    <row r="8" spans="1:13" ht="16.5" customHeight="1" x14ac:dyDescent="0.2">
      <c r="A8" s="113" t="s">
        <v>212</v>
      </c>
      <c r="B8" s="295">
        <v>1249</v>
      </c>
      <c r="C8" s="286">
        <v>159</v>
      </c>
      <c r="D8" s="286">
        <v>39</v>
      </c>
      <c r="E8" s="286">
        <v>7</v>
      </c>
      <c r="F8" s="286">
        <v>5</v>
      </c>
      <c r="G8" s="286">
        <v>21</v>
      </c>
      <c r="H8" s="292">
        <v>1480</v>
      </c>
      <c r="I8" s="124" t="s">
        <v>76</v>
      </c>
    </row>
    <row r="9" spans="1:13" ht="16.5" customHeight="1" x14ac:dyDescent="0.2">
      <c r="A9" s="114" t="s">
        <v>77</v>
      </c>
      <c r="B9" s="295">
        <v>480</v>
      </c>
      <c r="C9" s="286">
        <v>102</v>
      </c>
      <c r="D9" s="286">
        <v>20</v>
      </c>
      <c r="E9" s="286">
        <v>1</v>
      </c>
      <c r="F9" s="286" t="s">
        <v>600</v>
      </c>
      <c r="G9" s="286">
        <v>54</v>
      </c>
      <c r="H9" s="292">
        <v>657</v>
      </c>
      <c r="I9" s="22" t="s">
        <v>20</v>
      </c>
    </row>
    <row r="10" spans="1:13" ht="16.5" customHeight="1" x14ac:dyDescent="0.2">
      <c r="A10" s="114" t="s">
        <v>78</v>
      </c>
      <c r="B10" s="295">
        <v>213</v>
      </c>
      <c r="C10" s="286">
        <v>34</v>
      </c>
      <c r="D10" s="286">
        <v>14</v>
      </c>
      <c r="E10" s="286" t="s">
        <v>600</v>
      </c>
      <c r="F10" s="286" t="s">
        <v>600</v>
      </c>
      <c r="G10" s="286">
        <v>59</v>
      </c>
      <c r="H10" s="292">
        <v>320</v>
      </c>
      <c r="I10" s="22" t="s">
        <v>22</v>
      </c>
    </row>
    <row r="11" spans="1:13" ht="16.5" customHeight="1" x14ac:dyDescent="0.2">
      <c r="A11" s="114" t="s">
        <v>23</v>
      </c>
      <c r="B11" s="295">
        <v>231</v>
      </c>
      <c r="C11" s="286">
        <v>67</v>
      </c>
      <c r="D11" s="286">
        <v>18</v>
      </c>
      <c r="E11" s="286" t="s">
        <v>600</v>
      </c>
      <c r="F11" s="286" t="s">
        <v>600</v>
      </c>
      <c r="G11" s="286">
        <v>93</v>
      </c>
      <c r="H11" s="292">
        <v>409</v>
      </c>
      <c r="I11" s="22" t="s">
        <v>24</v>
      </c>
    </row>
    <row r="12" spans="1:13" ht="16.5" customHeight="1" x14ac:dyDescent="0.2">
      <c r="A12" s="114" t="s">
        <v>25</v>
      </c>
      <c r="B12" s="295">
        <v>110</v>
      </c>
      <c r="C12" s="286">
        <v>30</v>
      </c>
      <c r="D12" s="286">
        <v>10</v>
      </c>
      <c r="E12" s="286" t="s">
        <v>600</v>
      </c>
      <c r="F12" s="286" t="s">
        <v>600</v>
      </c>
      <c r="G12" s="286">
        <v>55</v>
      </c>
      <c r="H12" s="292">
        <v>205</v>
      </c>
      <c r="I12" s="22" t="s">
        <v>26</v>
      </c>
    </row>
    <row r="13" spans="1:13" ht="16.5" customHeight="1" x14ac:dyDescent="0.2">
      <c r="A13" s="114" t="s">
        <v>27</v>
      </c>
      <c r="B13" s="295">
        <v>49</v>
      </c>
      <c r="C13" s="286">
        <v>17</v>
      </c>
      <c r="D13" s="286">
        <v>6</v>
      </c>
      <c r="E13" s="286" t="s">
        <v>600</v>
      </c>
      <c r="F13" s="286" t="s">
        <v>600</v>
      </c>
      <c r="G13" s="286">
        <v>28</v>
      </c>
      <c r="H13" s="292">
        <v>100</v>
      </c>
      <c r="I13" s="22" t="s">
        <v>28</v>
      </c>
    </row>
    <row r="14" spans="1:13" ht="16.5" customHeight="1" x14ac:dyDescent="0.2">
      <c r="A14" s="114" t="s">
        <v>29</v>
      </c>
      <c r="B14" s="295">
        <v>28</v>
      </c>
      <c r="C14" s="286">
        <v>11</v>
      </c>
      <c r="D14" s="286">
        <v>6</v>
      </c>
      <c r="E14" s="286" t="s">
        <v>600</v>
      </c>
      <c r="F14" s="286" t="s">
        <v>600</v>
      </c>
      <c r="G14" s="286">
        <v>26</v>
      </c>
      <c r="H14" s="292">
        <v>71</v>
      </c>
      <c r="I14" s="22" t="s">
        <v>30</v>
      </c>
    </row>
    <row r="15" spans="1:13" ht="16.5" customHeight="1" x14ac:dyDescent="0.2">
      <c r="A15" s="114" t="s">
        <v>31</v>
      </c>
      <c r="B15" s="295">
        <v>20</v>
      </c>
      <c r="C15" s="286">
        <v>10</v>
      </c>
      <c r="D15" s="286">
        <v>1</v>
      </c>
      <c r="E15" s="286" t="s">
        <v>600</v>
      </c>
      <c r="F15" s="286" t="s">
        <v>600</v>
      </c>
      <c r="G15" s="286">
        <v>15</v>
      </c>
      <c r="H15" s="292">
        <v>46</v>
      </c>
      <c r="I15" s="22" t="s">
        <v>32</v>
      </c>
    </row>
    <row r="16" spans="1:13" ht="16.5" customHeight="1" x14ac:dyDescent="0.2">
      <c r="A16" s="114" t="s">
        <v>33</v>
      </c>
      <c r="B16" s="295">
        <v>9</v>
      </c>
      <c r="C16" s="286">
        <v>5</v>
      </c>
      <c r="D16" s="286" t="s">
        <v>600</v>
      </c>
      <c r="E16" s="286" t="s">
        <v>600</v>
      </c>
      <c r="F16" s="286" t="s">
        <v>600</v>
      </c>
      <c r="G16" s="286">
        <v>13</v>
      </c>
      <c r="H16" s="292">
        <v>27</v>
      </c>
      <c r="I16" s="22" t="s">
        <v>34</v>
      </c>
    </row>
    <row r="17" spans="1:9" ht="16.5" customHeight="1" x14ac:dyDescent="0.2">
      <c r="A17" s="114" t="s">
        <v>35</v>
      </c>
      <c r="B17" s="295">
        <v>16</v>
      </c>
      <c r="C17" s="286">
        <v>9</v>
      </c>
      <c r="D17" s="286">
        <v>4</v>
      </c>
      <c r="E17" s="286" t="s">
        <v>600</v>
      </c>
      <c r="F17" s="286" t="s">
        <v>600</v>
      </c>
      <c r="G17" s="286">
        <v>7</v>
      </c>
      <c r="H17" s="292">
        <v>36</v>
      </c>
      <c r="I17" s="22" t="s">
        <v>36</v>
      </c>
    </row>
    <row r="18" spans="1:9" ht="16.5" customHeight="1" x14ac:dyDescent="0.2">
      <c r="A18" s="126" t="s">
        <v>45</v>
      </c>
      <c r="B18" s="361">
        <v>59</v>
      </c>
      <c r="C18" s="293">
        <v>42</v>
      </c>
      <c r="D18" s="293">
        <v>11</v>
      </c>
      <c r="E18" s="293" t="s">
        <v>600</v>
      </c>
      <c r="F18" s="293" t="s">
        <v>600</v>
      </c>
      <c r="G18" s="293">
        <v>72</v>
      </c>
      <c r="H18" s="294">
        <v>184</v>
      </c>
      <c r="I18" s="129" t="s">
        <v>38</v>
      </c>
    </row>
    <row r="19" spans="1:9" ht="16.5" customHeight="1" x14ac:dyDescent="0.2">
      <c r="A19" s="235" t="s">
        <v>584</v>
      </c>
      <c r="B19" s="276"/>
      <c r="C19" s="276"/>
      <c r="D19" s="276"/>
      <c r="E19" s="276"/>
      <c r="F19" s="276"/>
      <c r="G19" s="276"/>
      <c r="H19" s="285"/>
      <c r="I19" s="236" t="s">
        <v>585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23" t="s">
        <v>694</v>
      </c>
      <c r="B22" s="623"/>
      <c r="C22" s="623"/>
      <c r="D22" s="623"/>
      <c r="E22" s="623"/>
      <c r="F22" s="623"/>
      <c r="G22" s="623"/>
      <c r="H22" s="623"/>
      <c r="I22" s="623"/>
    </row>
    <row r="23" spans="1:9" ht="36" customHeight="1" x14ac:dyDescent="0.2">
      <c r="A23" s="683" t="s">
        <v>697</v>
      </c>
      <c r="B23" s="683"/>
      <c r="C23" s="683"/>
      <c r="D23" s="683"/>
      <c r="E23" s="683"/>
      <c r="F23" s="683"/>
      <c r="G23" s="683"/>
      <c r="H23" s="683"/>
      <c r="I23" s="683"/>
    </row>
    <row r="24" spans="1:9" ht="6" customHeight="1" x14ac:dyDescent="0.2">
      <c r="A24" s="432"/>
      <c r="B24" s="432"/>
      <c r="C24" s="432"/>
      <c r="D24" s="432"/>
      <c r="E24" s="432"/>
      <c r="F24" s="432"/>
      <c r="G24" s="432"/>
      <c r="H24" s="432"/>
      <c r="I24" s="432"/>
    </row>
    <row r="25" spans="1:9" ht="18" customHeight="1" x14ac:dyDescent="0.2">
      <c r="A25" s="448" t="s">
        <v>50</v>
      </c>
      <c r="B25" s="447"/>
      <c r="C25" s="447"/>
      <c r="D25" s="447"/>
      <c r="E25" s="447"/>
      <c r="F25" s="447"/>
      <c r="G25" s="447"/>
      <c r="H25" s="773" t="s">
        <v>51</v>
      </c>
      <c r="I25" s="773"/>
    </row>
    <row r="26" spans="1:9" ht="18" customHeight="1" x14ac:dyDescent="0.2">
      <c r="A26" s="638" t="s">
        <v>564</v>
      </c>
      <c r="B26" s="770" t="s">
        <v>47</v>
      </c>
      <c r="C26" s="771"/>
      <c r="D26" s="772"/>
      <c r="E26" s="226"/>
      <c r="F26" s="134"/>
      <c r="G26" s="135" t="s">
        <v>48</v>
      </c>
      <c r="H26" s="638" t="s">
        <v>16</v>
      </c>
      <c r="I26" s="653" t="s">
        <v>565</v>
      </c>
    </row>
    <row r="27" spans="1:9" ht="39" customHeight="1" x14ac:dyDescent="0.2">
      <c r="A27" s="629"/>
      <c r="B27" s="421" t="s">
        <v>39</v>
      </c>
      <c r="C27" s="421" t="s">
        <v>172</v>
      </c>
      <c r="D27" s="421" t="s">
        <v>203</v>
      </c>
      <c r="E27" s="421" t="s">
        <v>604</v>
      </c>
      <c r="F27" s="421" t="s">
        <v>40</v>
      </c>
      <c r="G27" s="421" t="s">
        <v>41</v>
      </c>
      <c r="H27" s="629"/>
      <c r="I27" s="649"/>
    </row>
    <row r="28" spans="1:9" ht="52.5" customHeight="1" x14ac:dyDescent="0.2">
      <c r="A28" s="630"/>
      <c r="B28" s="418" t="s">
        <v>580</v>
      </c>
      <c r="C28" s="418" t="s">
        <v>581</v>
      </c>
      <c r="D28" s="418" t="s">
        <v>582</v>
      </c>
      <c r="E28" s="419" t="s">
        <v>43</v>
      </c>
      <c r="F28" s="419" t="s">
        <v>583</v>
      </c>
      <c r="G28" s="419" t="s">
        <v>44</v>
      </c>
      <c r="H28" s="629"/>
      <c r="I28" s="650"/>
    </row>
    <row r="29" spans="1:9" ht="16.5" customHeight="1" x14ac:dyDescent="0.2">
      <c r="A29" s="132" t="s">
        <v>7</v>
      </c>
      <c r="B29" s="301">
        <v>31038.11</v>
      </c>
      <c r="C29" s="302">
        <v>13726.46</v>
      </c>
      <c r="D29" s="302">
        <v>3659.73</v>
      </c>
      <c r="E29" s="302">
        <v>11.2</v>
      </c>
      <c r="F29" s="302">
        <v>5.5</v>
      </c>
      <c r="G29" s="302">
        <v>30990.18</v>
      </c>
      <c r="H29" s="303">
        <v>79431.179999999993</v>
      </c>
      <c r="I29" s="131" t="s">
        <v>6</v>
      </c>
    </row>
    <row r="30" spans="1:9" ht="16.5" customHeight="1" x14ac:dyDescent="0.2">
      <c r="A30" s="113" t="s">
        <v>212</v>
      </c>
      <c r="B30" s="304">
        <v>1528.23</v>
      </c>
      <c r="C30" s="299">
        <v>232.79</v>
      </c>
      <c r="D30" s="299">
        <v>56.92</v>
      </c>
      <c r="E30" s="299">
        <v>8.1999999999999993</v>
      </c>
      <c r="F30" s="299">
        <v>5.5</v>
      </c>
      <c r="G30" s="299">
        <v>46.36</v>
      </c>
      <c r="H30" s="305">
        <v>1878</v>
      </c>
      <c r="I30" s="124" t="s">
        <v>76</v>
      </c>
    </row>
    <row r="31" spans="1:9" ht="16.5" customHeight="1" x14ac:dyDescent="0.2">
      <c r="A31" s="114" t="s">
        <v>77</v>
      </c>
      <c r="B31" s="304">
        <v>1861.42</v>
      </c>
      <c r="C31" s="299">
        <v>398.3</v>
      </c>
      <c r="D31" s="299">
        <v>79.5</v>
      </c>
      <c r="E31" s="299">
        <v>3</v>
      </c>
      <c r="F31" s="299" t="s">
        <v>600</v>
      </c>
      <c r="G31" s="299">
        <v>233.03</v>
      </c>
      <c r="H31" s="305">
        <v>2575.2500000000005</v>
      </c>
      <c r="I31" s="22" t="s">
        <v>20</v>
      </c>
    </row>
    <row r="32" spans="1:9" ht="16.5" customHeight="1" x14ac:dyDescent="0.2">
      <c r="A32" s="114" t="s">
        <v>78</v>
      </c>
      <c r="B32" s="304">
        <v>1519.64</v>
      </c>
      <c r="C32" s="299">
        <v>239.5</v>
      </c>
      <c r="D32" s="299">
        <v>106.5</v>
      </c>
      <c r="E32" s="299" t="s">
        <v>600</v>
      </c>
      <c r="F32" s="299" t="s">
        <v>600</v>
      </c>
      <c r="G32" s="299">
        <v>456.22</v>
      </c>
      <c r="H32" s="305">
        <v>2321.86</v>
      </c>
      <c r="I32" s="22" t="s">
        <v>22</v>
      </c>
    </row>
    <row r="33" spans="1:9" ht="16.5" customHeight="1" x14ac:dyDescent="0.2">
      <c r="A33" s="114" t="s">
        <v>23</v>
      </c>
      <c r="B33" s="304">
        <v>2994.11</v>
      </c>
      <c r="C33" s="299">
        <v>891.6</v>
      </c>
      <c r="D33" s="299">
        <v>235</v>
      </c>
      <c r="E33" s="299" t="s">
        <v>600</v>
      </c>
      <c r="F33" s="299" t="s">
        <v>600</v>
      </c>
      <c r="G33" s="299">
        <v>1296.49</v>
      </c>
      <c r="H33" s="305">
        <v>5417.2</v>
      </c>
      <c r="I33" s="22" t="s">
        <v>24</v>
      </c>
    </row>
    <row r="34" spans="1:9" ht="16.5" customHeight="1" x14ac:dyDescent="0.2">
      <c r="A34" s="114" t="s">
        <v>25</v>
      </c>
      <c r="B34" s="304">
        <v>2572.67</v>
      </c>
      <c r="C34" s="299">
        <v>673</v>
      </c>
      <c r="D34" s="299">
        <v>231.5</v>
      </c>
      <c r="E34" s="299" t="s">
        <v>600</v>
      </c>
      <c r="F34" s="299" t="s">
        <v>600</v>
      </c>
      <c r="G34" s="299">
        <v>1308.55</v>
      </c>
      <c r="H34" s="305">
        <v>4785.72</v>
      </c>
      <c r="I34" s="22" t="s">
        <v>26</v>
      </c>
    </row>
    <row r="35" spans="1:9" ht="16.5" customHeight="1" x14ac:dyDescent="0.2">
      <c r="A35" s="114" t="s">
        <v>27</v>
      </c>
      <c r="B35" s="304">
        <v>1626.35</v>
      </c>
      <c r="C35" s="299">
        <v>559.09</v>
      </c>
      <c r="D35" s="299">
        <v>184</v>
      </c>
      <c r="E35" s="299" t="s">
        <v>600</v>
      </c>
      <c r="F35" s="299" t="s">
        <v>600</v>
      </c>
      <c r="G35" s="299">
        <v>981.39</v>
      </c>
      <c r="H35" s="305">
        <v>3350.83</v>
      </c>
      <c r="I35" s="22" t="s">
        <v>28</v>
      </c>
    </row>
    <row r="36" spans="1:9" ht="16.5" customHeight="1" x14ac:dyDescent="0.2">
      <c r="A36" s="114" t="s">
        <v>29</v>
      </c>
      <c r="B36" s="304">
        <v>1217.75</v>
      </c>
      <c r="C36" s="299">
        <v>463.1</v>
      </c>
      <c r="D36" s="299">
        <v>263</v>
      </c>
      <c r="E36" s="299" t="s">
        <v>600</v>
      </c>
      <c r="F36" s="299" t="s">
        <v>600</v>
      </c>
      <c r="G36" s="299">
        <v>1162.2</v>
      </c>
      <c r="H36" s="305">
        <v>3106.05</v>
      </c>
      <c r="I36" s="22" t="s">
        <v>30</v>
      </c>
    </row>
    <row r="37" spans="1:9" ht="16.5" customHeight="1" x14ac:dyDescent="0.2">
      <c r="A37" s="114" t="s">
        <v>31</v>
      </c>
      <c r="B37" s="304">
        <v>1056.3</v>
      </c>
      <c r="C37" s="299">
        <v>538.17999999999995</v>
      </c>
      <c r="D37" s="299">
        <v>50</v>
      </c>
      <c r="E37" s="299" t="s">
        <v>600</v>
      </c>
      <c r="F37" s="299" t="s">
        <v>600</v>
      </c>
      <c r="G37" s="299">
        <v>802.7</v>
      </c>
      <c r="H37" s="305">
        <v>2447.1800000000003</v>
      </c>
      <c r="I37" s="22" t="s">
        <v>32</v>
      </c>
    </row>
    <row r="38" spans="1:9" ht="16.5" customHeight="1" x14ac:dyDescent="0.2">
      <c r="A38" s="114" t="s">
        <v>33</v>
      </c>
      <c r="B38" s="304">
        <v>562.89</v>
      </c>
      <c r="C38" s="299">
        <v>301.5</v>
      </c>
      <c r="D38" s="299" t="s">
        <v>600</v>
      </c>
      <c r="E38" s="299" t="s">
        <v>600</v>
      </c>
      <c r="F38" s="299" t="s">
        <v>600</v>
      </c>
      <c r="G38" s="299">
        <v>815.9</v>
      </c>
      <c r="H38" s="305">
        <v>1680.29</v>
      </c>
      <c r="I38" s="22" t="s">
        <v>34</v>
      </c>
    </row>
    <row r="39" spans="1:9" ht="16.5" customHeight="1" x14ac:dyDescent="0.2">
      <c r="A39" s="114" t="s">
        <v>35</v>
      </c>
      <c r="B39" s="304">
        <v>1178</v>
      </c>
      <c r="C39" s="299">
        <v>653</v>
      </c>
      <c r="D39" s="299">
        <v>284.14999999999998</v>
      </c>
      <c r="E39" s="299" t="s">
        <v>600</v>
      </c>
      <c r="F39" s="299" t="s">
        <v>600</v>
      </c>
      <c r="G39" s="299">
        <v>523.62</v>
      </c>
      <c r="H39" s="305">
        <v>2638.77</v>
      </c>
      <c r="I39" s="22" t="s">
        <v>36</v>
      </c>
    </row>
    <row r="40" spans="1:9" ht="16.5" customHeight="1" x14ac:dyDescent="0.2">
      <c r="A40" s="126" t="s">
        <v>45</v>
      </c>
      <c r="B40" s="353">
        <v>14920.75</v>
      </c>
      <c r="C40" s="314">
        <v>8776.4</v>
      </c>
      <c r="D40" s="314">
        <v>2169.16</v>
      </c>
      <c r="E40" s="314" t="s">
        <v>600</v>
      </c>
      <c r="F40" s="314" t="s">
        <v>600</v>
      </c>
      <c r="G40" s="314">
        <v>23363.72</v>
      </c>
      <c r="H40" s="336">
        <v>49230.03</v>
      </c>
      <c r="I40" s="129" t="s">
        <v>38</v>
      </c>
    </row>
    <row r="41" spans="1:9" ht="16.5" customHeight="1" x14ac:dyDescent="0.2">
      <c r="A41" s="235" t="s">
        <v>584</v>
      </c>
      <c r="I41" s="236" t="s">
        <v>585</v>
      </c>
    </row>
  </sheetData>
  <mergeCells count="13">
    <mergeCell ref="H4:H6"/>
    <mergeCell ref="A1:I1"/>
    <mergeCell ref="A2:I2"/>
    <mergeCell ref="A4:A6"/>
    <mergeCell ref="B4:D4"/>
    <mergeCell ref="I4:I6"/>
    <mergeCell ref="A22:I22"/>
    <mergeCell ref="A23:I23"/>
    <mergeCell ref="A26:A28"/>
    <mergeCell ref="B26:D26"/>
    <mergeCell ref="H26:H28"/>
    <mergeCell ref="I26:I28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 Narrow,Regular"&amp;8PCBS &amp;&amp; MoA: Agricultural Census 2021 - Tubas &amp; Northern Valleys Governorate&amp;"-,Regular"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rightToLeft="1" view="pageBreakPreview" zoomScaleSheetLayoutView="100" workbookViewId="0">
      <selection activeCell="M29" sqref="M29"/>
    </sheetView>
  </sheetViews>
  <sheetFormatPr defaultRowHeight="14.25" x14ac:dyDescent="0.2"/>
  <cols>
    <col min="1" max="1" width="14.875" customWidth="1"/>
    <col min="2" max="3" width="11.625" customWidth="1"/>
    <col min="4" max="4" width="13.375" customWidth="1"/>
    <col min="5" max="5" width="10.625" customWidth="1"/>
    <col min="6" max="6" width="20.75" customWidth="1"/>
  </cols>
  <sheetData>
    <row r="1" spans="1:6" s="80" customFormat="1" ht="18" customHeight="1" x14ac:dyDescent="0.2">
      <c r="A1" s="775" t="s">
        <v>747</v>
      </c>
      <c r="B1" s="775"/>
      <c r="C1" s="775"/>
      <c r="D1" s="775"/>
      <c r="E1" s="775"/>
      <c r="F1" s="775"/>
    </row>
    <row r="2" spans="1:6" ht="18" customHeight="1" x14ac:dyDescent="0.2">
      <c r="A2" s="775" t="s">
        <v>748</v>
      </c>
      <c r="B2" s="775"/>
      <c r="C2" s="775"/>
      <c r="D2" s="775"/>
      <c r="E2" s="775"/>
      <c r="F2" s="775"/>
    </row>
    <row r="3" spans="1:6" ht="36" customHeight="1" x14ac:dyDescent="0.2">
      <c r="A3" s="683" t="s">
        <v>746</v>
      </c>
      <c r="B3" s="683"/>
      <c r="C3" s="683"/>
      <c r="D3" s="683"/>
      <c r="E3" s="683"/>
      <c r="F3" s="683"/>
    </row>
    <row r="4" spans="1:6" ht="6" customHeight="1" x14ac:dyDescent="0.2">
      <c r="A4" s="11"/>
      <c r="B4" s="12"/>
      <c r="C4" s="13"/>
      <c r="D4" s="12"/>
      <c r="E4" s="14"/>
      <c r="F4" s="15"/>
    </row>
    <row r="5" spans="1:6" ht="18" customHeight="1" x14ac:dyDescent="0.2">
      <c r="A5" s="16" t="s">
        <v>50</v>
      </c>
      <c r="B5" s="17"/>
      <c r="C5" s="18"/>
      <c r="D5" s="19"/>
      <c r="E5" s="20"/>
      <c r="F5" s="21" t="s">
        <v>51</v>
      </c>
    </row>
    <row r="6" spans="1:6" ht="18" customHeight="1" x14ac:dyDescent="0.2">
      <c r="A6" s="776" t="s">
        <v>183</v>
      </c>
      <c r="B6" s="245" t="s">
        <v>223</v>
      </c>
      <c r="C6" s="246" t="s">
        <v>222</v>
      </c>
      <c r="D6" s="246" t="s">
        <v>221</v>
      </c>
      <c r="E6" s="778" t="s">
        <v>52</v>
      </c>
      <c r="F6" s="780" t="s">
        <v>184</v>
      </c>
    </row>
    <row r="7" spans="1:6" ht="18" customHeight="1" x14ac:dyDescent="0.2">
      <c r="A7" s="777"/>
      <c r="B7" s="181" t="s">
        <v>226</v>
      </c>
      <c r="C7" s="181" t="s">
        <v>225</v>
      </c>
      <c r="D7" s="181" t="s">
        <v>224</v>
      </c>
      <c r="E7" s="779"/>
      <c r="F7" s="781"/>
    </row>
    <row r="8" spans="1:6" s="1" customFormat="1" ht="38.25" customHeight="1" x14ac:dyDescent="0.2">
      <c r="A8" s="475" t="s">
        <v>626</v>
      </c>
      <c r="B8" s="301">
        <v>35085</v>
      </c>
      <c r="C8" s="302">
        <v>36635.339999999997</v>
      </c>
      <c r="D8" s="302">
        <v>11769.830000000002</v>
      </c>
      <c r="E8" s="303">
        <v>83490.17</v>
      </c>
      <c r="F8" s="408" t="s">
        <v>627</v>
      </c>
    </row>
    <row r="9" spans="1:6" s="1" customFormat="1" ht="18" customHeight="1" x14ac:dyDescent="0.2">
      <c r="A9" s="411" t="s">
        <v>628</v>
      </c>
      <c r="B9" s="304">
        <v>1488</v>
      </c>
      <c r="C9" s="299">
        <v>7862.75</v>
      </c>
      <c r="D9" s="299">
        <v>297.31</v>
      </c>
      <c r="E9" s="305">
        <v>9648.06</v>
      </c>
      <c r="F9" s="409" t="s">
        <v>629</v>
      </c>
    </row>
    <row r="10" spans="1:6" s="1" customFormat="1" ht="18" customHeight="1" x14ac:dyDescent="0.2">
      <c r="A10" s="411" t="s">
        <v>630</v>
      </c>
      <c r="B10" s="304">
        <v>1878</v>
      </c>
      <c r="C10" s="299">
        <v>4457.5</v>
      </c>
      <c r="D10" s="299">
        <v>807</v>
      </c>
      <c r="E10" s="305">
        <v>7142.5</v>
      </c>
      <c r="F10" s="409" t="s">
        <v>631</v>
      </c>
    </row>
    <row r="11" spans="1:6" s="1" customFormat="1" ht="18" customHeight="1" x14ac:dyDescent="0.2">
      <c r="A11" s="411" t="s">
        <v>632</v>
      </c>
      <c r="B11" s="304">
        <v>84</v>
      </c>
      <c r="C11" s="299">
        <v>667.75</v>
      </c>
      <c r="D11" s="299">
        <v>145.94999999999999</v>
      </c>
      <c r="E11" s="305">
        <v>897.7</v>
      </c>
      <c r="F11" s="409" t="s">
        <v>633</v>
      </c>
    </row>
    <row r="12" spans="1:6" s="1" customFormat="1" ht="18" customHeight="1" x14ac:dyDescent="0.2">
      <c r="A12" s="411" t="s">
        <v>634</v>
      </c>
      <c r="B12" s="304">
        <v>272</v>
      </c>
      <c r="C12" s="299">
        <v>423</v>
      </c>
      <c r="D12" s="299">
        <v>25.55</v>
      </c>
      <c r="E12" s="305">
        <v>720.55</v>
      </c>
      <c r="F12" s="409" t="s">
        <v>635</v>
      </c>
    </row>
    <row r="13" spans="1:6" s="1" customFormat="1" ht="18" customHeight="1" x14ac:dyDescent="0.2">
      <c r="A13" s="411" t="s">
        <v>636</v>
      </c>
      <c r="B13" s="304">
        <v>937</v>
      </c>
      <c r="C13" s="299">
        <v>12</v>
      </c>
      <c r="D13" s="299">
        <v>129</v>
      </c>
      <c r="E13" s="305">
        <v>1078</v>
      </c>
      <c r="F13" s="409" t="s">
        <v>637</v>
      </c>
    </row>
    <row r="14" spans="1:6" s="1" customFormat="1" ht="18" customHeight="1" x14ac:dyDescent="0.2">
      <c r="A14" s="411" t="s">
        <v>638</v>
      </c>
      <c r="B14" s="304">
        <v>1094.0999999999999</v>
      </c>
      <c r="C14" s="299">
        <v>386.5</v>
      </c>
      <c r="D14" s="299">
        <v>559.75</v>
      </c>
      <c r="E14" s="305">
        <v>2040.35</v>
      </c>
      <c r="F14" s="409" t="s">
        <v>639</v>
      </c>
    </row>
    <row r="15" spans="1:6" s="1" customFormat="1" ht="18" customHeight="1" x14ac:dyDescent="0.2">
      <c r="A15" s="411" t="s">
        <v>640</v>
      </c>
      <c r="B15" s="304">
        <v>2526.8000000000002</v>
      </c>
      <c r="C15" s="299">
        <v>316.39</v>
      </c>
      <c r="D15" s="299">
        <v>2409.2600000000002</v>
      </c>
      <c r="E15" s="305">
        <v>5252.4500000000007</v>
      </c>
      <c r="F15" s="409" t="s">
        <v>641</v>
      </c>
    </row>
    <row r="16" spans="1:6" s="1" customFormat="1" ht="18" customHeight="1" x14ac:dyDescent="0.2">
      <c r="A16" s="411" t="s">
        <v>642</v>
      </c>
      <c r="B16" s="304">
        <v>701.57</v>
      </c>
      <c r="C16" s="299">
        <v>191.5</v>
      </c>
      <c r="D16" s="299">
        <v>566.66999999999996</v>
      </c>
      <c r="E16" s="305">
        <v>1459.74</v>
      </c>
      <c r="F16" s="409" t="s">
        <v>643</v>
      </c>
    </row>
    <row r="17" spans="1:6" s="1" customFormat="1" ht="18" customHeight="1" x14ac:dyDescent="0.2">
      <c r="A17" s="411" t="s">
        <v>644</v>
      </c>
      <c r="B17" s="304">
        <v>2295.5</v>
      </c>
      <c r="C17" s="299">
        <v>280</v>
      </c>
      <c r="D17" s="299">
        <v>8.36</v>
      </c>
      <c r="E17" s="305">
        <v>2583.86</v>
      </c>
      <c r="F17" s="409" t="s">
        <v>645</v>
      </c>
    </row>
    <row r="18" spans="1:6" s="1" customFormat="1" ht="18" customHeight="1" x14ac:dyDescent="0.2">
      <c r="A18" s="411" t="s">
        <v>646</v>
      </c>
      <c r="B18" s="304">
        <v>190.2</v>
      </c>
      <c r="C18" s="299">
        <v>72.099999999999994</v>
      </c>
      <c r="D18" s="299">
        <v>237.09</v>
      </c>
      <c r="E18" s="305">
        <v>499.39</v>
      </c>
      <c r="F18" s="409" t="s">
        <v>647</v>
      </c>
    </row>
    <row r="19" spans="1:6" s="1" customFormat="1" ht="18" customHeight="1" x14ac:dyDescent="0.2">
      <c r="A19" s="411" t="s">
        <v>648</v>
      </c>
      <c r="B19" s="304">
        <v>1878</v>
      </c>
      <c r="C19" s="299">
        <v>411.5</v>
      </c>
      <c r="D19" s="299" t="s">
        <v>600</v>
      </c>
      <c r="E19" s="305">
        <v>2289.5</v>
      </c>
      <c r="F19" s="409" t="s">
        <v>649</v>
      </c>
    </row>
    <row r="20" spans="1:6" s="1" customFormat="1" ht="18" customHeight="1" x14ac:dyDescent="0.2">
      <c r="A20" s="411" t="s">
        <v>650</v>
      </c>
      <c r="B20" s="304">
        <v>5551.69</v>
      </c>
      <c r="C20" s="299">
        <v>1764.42</v>
      </c>
      <c r="D20" s="299">
        <v>1965.2</v>
      </c>
      <c r="E20" s="305">
        <v>9281.31</v>
      </c>
      <c r="F20" s="409" t="s">
        <v>651</v>
      </c>
    </row>
    <row r="21" spans="1:6" s="1" customFormat="1" ht="18" customHeight="1" x14ac:dyDescent="0.2">
      <c r="A21" s="411" t="s">
        <v>652</v>
      </c>
      <c r="B21" s="304">
        <v>12</v>
      </c>
      <c r="C21" s="299" t="s">
        <v>600</v>
      </c>
      <c r="D21" s="299" t="s">
        <v>600</v>
      </c>
      <c r="E21" s="305">
        <v>12</v>
      </c>
      <c r="F21" s="409" t="s">
        <v>653</v>
      </c>
    </row>
    <row r="22" spans="1:6" s="1" customFormat="1" ht="18" customHeight="1" x14ac:dyDescent="0.2">
      <c r="A22" s="411" t="s">
        <v>654</v>
      </c>
      <c r="B22" s="304">
        <v>146.19999999999999</v>
      </c>
      <c r="C22" s="299">
        <v>3051</v>
      </c>
      <c r="D22" s="299">
        <v>654.1</v>
      </c>
      <c r="E22" s="305">
        <v>3851.2999999999997</v>
      </c>
      <c r="F22" s="409" t="s">
        <v>655</v>
      </c>
    </row>
    <row r="23" spans="1:6" s="1" customFormat="1" ht="18" customHeight="1" x14ac:dyDescent="0.2">
      <c r="A23" s="411" t="s">
        <v>656</v>
      </c>
      <c r="B23" s="304">
        <v>591</v>
      </c>
      <c r="C23" s="299" t="s">
        <v>600</v>
      </c>
      <c r="D23" s="299">
        <v>47.97</v>
      </c>
      <c r="E23" s="305">
        <v>638.97</v>
      </c>
      <c r="F23" s="409" t="s">
        <v>657</v>
      </c>
    </row>
    <row r="24" spans="1:6" s="1" customFormat="1" ht="18" customHeight="1" x14ac:dyDescent="0.2">
      <c r="A24" s="411" t="s">
        <v>658</v>
      </c>
      <c r="B24" s="304">
        <v>262.8</v>
      </c>
      <c r="C24" s="299">
        <v>1888.85</v>
      </c>
      <c r="D24" s="299">
        <v>529.57000000000005</v>
      </c>
      <c r="E24" s="305">
        <v>2681.2200000000003</v>
      </c>
      <c r="F24" s="409" t="s">
        <v>659</v>
      </c>
    </row>
    <row r="25" spans="1:6" s="1" customFormat="1" ht="18" customHeight="1" x14ac:dyDescent="0.2">
      <c r="A25" s="411" t="s">
        <v>660</v>
      </c>
      <c r="B25" s="304">
        <v>0.1</v>
      </c>
      <c r="C25" s="299">
        <v>21.02</v>
      </c>
      <c r="D25" s="299">
        <v>49.5</v>
      </c>
      <c r="E25" s="305">
        <v>70.62</v>
      </c>
      <c r="F25" s="409" t="s">
        <v>661</v>
      </c>
    </row>
    <row r="26" spans="1:6" s="1" customFormat="1" ht="18" customHeight="1" x14ac:dyDescent="0.2">
      <c r="A26" s="411" t="s">
        <v>662</v>
      </c>
      <c r="B26" s="304">
        <v>1646.7</v>
      </c>
      <c r="C26" s="299">
        <v>8133</v>
      </c>
      <c r="D26" s="299">
        <v>182</v>
      </c>
      <c r="E26" s="305">
        <v>9961.7000000000007</v>
      </c>
      <c r="F26" s="371" t="s">
        <v>663</v>
      </c>
    </row>
    <row r="27" spans="1:6" s="1" customFormat="1" ht="18" customHeight="1" x14ac:dyDescent="0.2">
      <c r="A27" s="411" t="s">
        <v>664</v>
      </c>
      <c r="B27" s="304">
        <v>112.14</v>
      </c>
      <c r="C27" s="299">
        <v>3404.77</v>
      </c>
      <c r="D27" s="299">
        <v>1081.78</v>
      </c>
      <c r="E27" s="305">
        <v>4598.6899999999996</v>
      </c>
      <c r="F27" s="409" t="s">
        <v>665</v>
      </c>
    </row>
    <row r="28" spans="1:6" s="1" customFormat="1" ht="18" customHeight="1" x14ac:dyDescent="0.2">
      <c r="A28" s="411" t="s">
        <v>666</v>
      </c>
      <c r="B28" s="304">
        <v>5265.5</v>
      </c>
      <c r="C28" s="299">
        <v>2544.92</v>
      </c>
      <c r="D28" s="299">
        <v>1397.93</v>
      </c>
      <c r="E28" s="305">
        <v>9208.35</v>
      </c>
      <c r="F28" s="409" t="s">
        <v>667</v>
      </c>
    </row>
    <row r="29" spans="1:6" s="1" customFormat="1" ht="18" customHeight="1" x14ac:dyDescent="0.2">
      <c r="A29" s="411" t="s">
        <v>668</v>
      </c>
      <c r="B29" s="304">
        <v>3026.7</v>
      </c>
      <c r="C29" s="299">
        <v>566.37</v>
      </c>
      <c r="D29" s="299">
        <v>641.32000000000005</v>
      </c>
      <c r="E29" s="305">
        <v>4234.3899999999994</v>
      </c>
      <c r="F29" s="409" t="s">
        <v>669</v>
      </c>
    </row>
    <row r="30" spans="1:6" s="1" customFormat="1" ht="18" customHeight="1" x14ac:dyDescent="0.2">
      <c r="A30" s="412" t="s">
        <v>670</v>
      </c>
      <c r="B30" s="372">
        <v>5125</v>
      </c>
      <c r="C30" s="373">
        <v>180</v>
      </c>
      <c r="D30" s="373">
        <v>34.520000000000003</v>
      </c>
      <c r="E30" s="374">
        <v>5339.52</v>
      </c>
      <c r="F30" s="410" t="s">
        <v>671</v>
      </c>
    </row>
    <row r="31" spans="1:6" s="1" customFormat="1" ht="18" customHeight="1" x14ac:dyDescent="0.2">
      <c r="A31" s="323" t="s">
        <v>584</v>
      </c>
      <c r="B31" s="80"/>
      <c r="C31" s="80"/>
      <c r="D31" s="80"/>
      <c r="E31" s="80"/>
      <c r="F31" s="333" t="s">
        <v>585</v>
      </c>
    </row>
  </sheetData>
  <mergeCells count="6">
    <mergeCell ref="A1:F1"/>
    <mergeCell ref="A2:F2"/>
    <mergeCell ref="A3:F3"/>
    <mergeCell ref="A6:A7"/>
    <mergeCell ref="E6:E7"/>
    <mergeCell ref="F6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 Narrow,Regular"&amp;8PCBS &amp;&amp; MoA: Agricultural Census 2021 - Tubas &amp; Northern Valleys Governorate&amp;"-,Regular"
&amp;R&amp;1&amp;K00+000ء&amp;"Arial,Regular"&amp;8&amp;K01+000MoA &amp;&amp; PCBS: التعداد الزراعي 2021 - محافظة طوباس والأغوار الشمالية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6.25" style="25" customWidth="1"/>
    <col min="2" max="4" width="11.125" style="25" customWidth="1"/>
    <col min="5" max="5" width="11.25" style="25" customWidth="1"/>
    <col min="6" max="6" width="22.2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s="565" customFormat="1" ht="18" customHeight="1" x14ac:dyDescent="0.2">
      <c r="A1" s="782" t="s">
        <v>846</v>
      </c>
      <c r="B1" s="782"/>
      <c r="C1" s="782"/>
      <c r="D1" s="782"/>
      <c r="E1" s="782"/>
      <c r="F1" s="782"/>
    </row>
    <row r="2" spans="1:7" ht="18" customHeight="1" x14ac:dyDescent="0.2">
      <c r="A2" s="782" t="s">
        <v>623</v>
      </c>
      <c r="B2" s="782"/>
      <c r="C2" s="782"/>
      <c r="D2" s="782"/>
      <c r="E2" s="782"/>
      <c r="F2" s="782"/>
    </row>
    <row r="3" spans="1:7" ht="36" customHeight="1" x14ac:dyDescent="0.2">
      <c r="A3" s="683" t="s">
        <v>749</v>
      </c>
      <c r="B3" s="683"/>
      <c r="C3" s="683"/>
      <c r="D3" s="683"/>
      <c r="E3" s="683"/>
      <c r="F3" s="683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83" t="s">
        <v>105</v>
      </c>
      <c r="B5" s="136" t="s">
        <v>103</v>
      </c>
      <c r="C5" s="141"/>
      <c r="D5" s="141"/>
      <c r="E5" s="142" t="s">
        <v>104</v>
      </c>
      <c r="F5" s="786" t="s">
        <v>95</v>
      </c>
      <c r="G5" s="40"/>
    </row>
    <row r="6" spans="1:7" ht="18" customHeight="1" x14ac:dyDescent="0.2">
      <c r="A6" s="784"/>
      <c r="B6" s="247" t="s">
        <v>87</v>
      </c>
      <c r="C6" s="247" t="s">
        <v>108</v>
      </c>
      <c r="D6" s="247" t="s">
        <v>109</v>
      </c>
      <c r="E6" s="247" t="s">
        <v>110</v>
      </c>
      <c r="F6" s="787"/>
    </row>
    <row r="7" spans="1:7" ht="18" customHeight="1" x14ac:dyDescent="0.2">
      <c r="A7" s="785"/>
      <c r="B7" s="140" t="s">
        <v>46</v>
      </c>
      <c r="C7" s="140" t="s">
        <v>111</v>
      </c>
      <c r="D7" s="140" t="s">
        <v>112</v>
      </c>
      <c r="E7" s="140" t="s">
        <v>173</v>
      </c>
      <c r="F7" s="788"/>
    </row>
    <row r="8" spans="1:7" ht="18" customHeight="1" x14ac:dyDescent="0.2">
      <c r="A8" s="479" t="s">
        <v>7</v>
      </c>
      <c r="B8" s="481">
        <v>1200</v>
      </c>
      <c r="C8" s="478">
        <v>5</v>
      </c>
      <c r="D8" s="478">
        <v>33</v>
      </c>
      <c r="E8" s="482">
        <v>7</v>
      </c>
      <c r="F8" s="480" t="s">
        <v>6</v>
      </c>
    </row>
    <row r="9" spans="1:7" ht="18" customHeight="1" x14ac:dyDescent="0.2">
      <c r="A9" s="484" t="s">
        <v>227</v>
      </c>
      <c r="B9" s="490">
        <v>604</v>
      </c>
      <c r="C9" s="489">
        <v>1</v>
      </c>
      <c r="D9" s="489">
        <v>1</v>
      </c>
      <c r="E9" s="491" t="s">
        <v>600</v>
      </c>
      <c r="F9" s="487" t="s">
        <v>228</v>
      </c>
    </row>
    <row r="10" spans="1:7" ht="18" customHeight="1" x14ac:dyDescent="0.2">
      <c r="A10" s="484" t="s">
        <v>229</v>
      </c>
      <c r="B10" s="490">
        <v>5</v>
      </c>
      <c r="C10" s="489" t="s">
        <v>600</v>
      </c>
      <c r="D10" s="489">
        <v>5</v>
      </c>
      <c r="E10" s="491" t="s">
        <v>600</v>
      </c>
      <c r="F10" s="487" t="s">
        <v>230</v>
      </c>
    </row>
    <row r="11" spans="1:7" ht="18" customHeight="1" x14ac:dyDescent="0.2">
      <c r="A11" s="484" t="s">
        <v>231</v>
      </c>
      <c r="B11" s="490">
        <v>196</v>
      </c>
      <c r="C11" s="489" t="s">
        <v>600</v>
      </c>
      <c r="D11" s="489" t="s">
        <v>600</v>
      </c>
      <c r="E11" s="491" t="s">
        <v>600</v>
      </c>
      <c r="F11" s="487" t="s">
        <v>232</v>
      </c>
    </row>
    <row r="12" spans="1:7" ht="18" customHeight="1" x14ac:dyDescent="0.2">
      <c r="A12" s="484" t="s">
        <v>233</v>
      </c>
      <c r="B12" s="490">
        <v>1</v>
      </c>
      <c r="C12" s="489" t="s">
        <v>600</v>
      </c>
      <c r="D12" s="489" t="s">
        <v>600</v>
      </c>
      <c r="E12" s="491" t="s">
        <v>600</v>
      </c>
      <c r="F12" s="487" t="s">
        <v>234</v>
      </c>
    </row>
    <row r="13" spans="1:7" ht="18" customHeight="1" x14ac:dyDescent="0.2">
      <c r="A13" s="484" t="s">
        <v>235</v>
      </c>
      <c r="B13" s="490">
        <v>3</v>
      </c>
      <c r="C13" s="489" t="s">
        <v>600</v>
      </c>
      <c r="D13" s="489" t="s">
        <v>600</v>
      </c>
      <c r="E13" s="491" t="s">
        <v>600</v>
      </c>
      <c r="F13" s="487" t="s">
        <v>236</v>
      </c>
    </row>
    <row r="14" spans="1:7" ht="18" customHeight="1" x14ac:dyDescent="0.2">
      <c r="A14" s="484" t="s">
        <v>237</v>
      </c>
      <c r="B14" s="490">
        <v>18</v>
      </c>
      <c r="C14" s="489" t="s">
        <v>600</v>
      </c>
      <c r="D14" s="489">
        <v>4</v>
      </c>
      <c r="E14" s="491">
        <v>2</v>
      </c>
      <c r="F14" s="487" t="s">
        <v>238</v>
      </c>
    </row>
    <row r="15" spans="1:7" ht="18" customHeight="1" x14ac:dyDescent="0.2">
      <c r="A15" s="484" t="s">
        <v>239</v>
      </c>
      <c r="B15" s="490">
        <v>2</v>
      </c>
      <c r="C15" s="489" t="s">
        <v>600</v>
      </c>
      <c r="D15" s="489">
        <v>3</v>
      </c>
      <c r="E15" s="491">
        <v>3</v>
      </c>
      <c r="F15" s="487" t="s">
        <v>240</v>
      </c>
    </row>
    <row r="16" spans="1:7" ht="18" customHeight="1" x14ac:dyDescent="0.2">
      <c r="A16" s="484" t="s">
        <v>241</v>
      </c>
      <c r="B16" s="490" t="s">
        <v>600</v>
      </c>
      <c r="C16" s="489" t="s">
        <v>600</v>
      </c>
      <c r="D16" s="489">
        <v>1</v>
      </c>
      <c r="E16" s="491" t="s">
        <v>600</v>
      </c>
      <c r="F16" s="487" t="s">
        <v>242</v>
      </c>
    </row>
    <row r="17" spans="1:6" ht="18" customHeight="1" x14ac:dyDescent="0.2">
      <c r="A17" s="484" t="s">
        <v>243</v>
      </c>
      <c r="B17" s="490">
        <v>8</v>
      </c>
      <c r="C17" s="489" t="s">
        <v>600</v>
      </c>
      <c r="D17" s="489" t="s">
        <v>600</v>
      </c>
      <c r="E17" s="491" t="s">
        <v>600</v>
      </c>
      <c r="F17" s="487" t="s">
        <v>244</v>
      </c>
    </row>
    <row r="18" spans="1:6" ht="18" customHeight="1" x14ac:dyDescent="0.2">
      <c r="A18" s="484" t="s">
        <v>245</v>
      </c>
      <c r="B18" s="490">
        <v>7</v>
      </c>
      <c r="C18" s="489" t="s">
        <v>600</v>
      </c>
      <c r="D18" s="489" t="s">
        <v>600</v>
      </c>
      <c r="E18" s="491" t="s">
        <v>600</v>
      </c>
      <c r="F18" s="487" t="s">
        <v>246</v>
      </c>
    </row>
    <row r="19" spans="1:6" ht="18" customHeight="1" x14ac:dyDescent="0.2">
      <c r="A19" s="484" t="s">
        <v>247</v>
      </c>
      <c r="B19" s="490">
        <v>4</v>
      </c>
      <c r="C19" s="489">
        <v>1</v>
      </c>
      <c r="D19" s="489">
        <v>1</v>
      </c>
      <c r="E19" s="491" t="s">
        <v>600</v>
      </c>
      <c r="F19" s="487" t="s">
        <v>248</v>
      </c>
    </row>
    <row r="20" spans="1:6" ht="18" customHeight="1" x14ac:dyDescent="0.2">
      <c r="A20" s="484" t="s">
        <v>249</v>
      </c>
      <c r="B20" s="490" t="s">
        <v>600</v>
      </c>
      <c r="C20" s="489" t="s">
        <v>600</v>
      </c>
      <c r="D20" s="489">
        <v>1</v>
      </c>
      <c r="E20" s="491" t="s">
        <v>600</v>
      </c>
      <c r="F20" s="487" t="s">
        <v>250</v>
      </c>
    </row>
    <row r="21" spans="1:6" ht="18" customHeight="1" x14ac:dyDescent="0.2">
      <c r="A21" s="484" t="s">
        <v>251</v>
      </c>
      <c r="B21" s="490">
        <v>3</v>
      </c>
      <c r="C21" s="489">
        <v>1</v>
      </c>
      <c r="D21" s="489">
        <v>6</v>
      </c>
      <c r="E21" s="491" t="s">
        <v>600</v>
      </c>
      <c r="F21" s="487" t="s">
        <v>252</v>
      </c>
    </row>
    <row r="22" spans="1:6" ht="18" customHeight="1" x14ac:dyDescent="0.2">
      <c r="A22" s="484" t="s">
        <v>752</v>
      </c>
      <c r="B22" s="490" t="s">
        <v>600</v>
      </c>
      <c r="C22" s="489" t="s">
        <v>600</v>
      </c>
      <c r="D22" s="489">
        <v>1</v>
      </c>
      <c r="E22" s="491" t="s">
        <v>600</v>
      </c>
      <c r="F22" s="487" t="s">
        <v>753</v>
      </c>
    </row>
    <row r="23" spans="1:6" ht="18" customHeight="1" x14ac:dyDescent="0.2">
      <c r="A23" s="485" t="s">
        <v>253</v>
      </c>
      <c r="B23" s="490" t="s">
        <v>600</v>
      </c>
      <c r="C23" s="489" t="s">
        <v>600</v>
      </c>
      <c r="D23" s="489">
        <v>2</v>
      </c>
      <c r="E23" s="491" t="s">
        <v>600</v>
      </c>
      <c r="F23" s="487" t="s">
        <v>254</v>
      </c>
    </row>
    <row r="24" spans="1:6" ht="18" customHeight="1" x14ac:dyDescent="0.2">
      <c r="A24" s="484" t="s">
        <v>255</v>
      </c>
      <c r="B24" s="490">
        <v>16</v>
      </c>
      <c r="C24" s="489" t="s">
        <v>600</v>
      </c>
      <c r="D24" s="489">
        <v>4</v>
      </c>
      <c r="E24" s="491" t="s">
        <v>600</v>
      </c>
      <c r="F24" s="488" t="s">
        <v>256</v>
      </c>
    </row>
    <row r="25" spans="1:6" ht="18" customHeight="1" x14ac:dyDescent="0.2">
      <c r="A25" s="484" t="s">
        <v>257</v>
      </c>
      <c r="B25" s="490">
        <v>42</v>
      </c>
      <c r="C25" s="489" t="s">
        <v>600</v>
      </c>
      <c r="D25" s="489">
        <v>1</v>
      </c>
      <c r="E25" s="491" t="s">
        <v>600</v>
      </c>
      <c r="F25" s="487" t="s">
        <v>258</v>
      </c>
    </row>
    <row r="26" spans="1:6" ht="18" customHeight="1" x14ac:dyDescent="0.2">
      <c r="A26" s="484" t="s">
        <v>259</v>
      </c>
      <c r="B26" s="490">
        <v>3</v>
      </c>
      <c r="C26" s="489" t="s">
        <v>600</v>
      </c>
      <c r="D26" s="489" t="s">
        <v>600</v>
      </c>
      <c r="E26" s="491" t="s">
        <v>600</v>
      </c>
      <c r="F26" s="487" t="s">
        <v>260</v>
      </c>
    </row>
    <row r="27" spans="1:6" ht="18" customHeight="1" x14ac:dyDescent="0.2">
      <c r="A27" s="486" t="s">
        <v>261</v>
      </c>
      <c r="B27" s="490">
        <v>19</v>
      </c>
      <c r="C27" s="489" t="s">
        <v>600</v>
      </c>
      <c r="D27" s="489" t="s">
        <v>600</v>
      </c>
      <c r="E27" s="491">
        <v>1</v>
      </c>
      <c r="F27" s="488" t="s">
        <v>262</v>
      </c>
    </row>
    <row r="28" spans="1:6" ht="18" customHeight="1" x14ac:dyDescent="0.2">
      <c r="A28" s="484" t="s">
        <v>263</v>
      </c>
      <c r="B28" s="490">
        <v>185</v>
      </c>
      <c r="C28" s="489" t="s">
        <v>600</v>
      </c>
      <c r="D28" s="489" t="s">
        <v>600</v>
      </c>
      <c r="E28" s="491" t="s">
        <v>600</v>
      </c>
      <c r="F28" s="487" t="s">
        <v>264</v>
      </c>
    </row>
    <row r="29" spans="1:6" ht="18" customHeight="1" x14ac:dyDescent="0.2">
      <c r="A29" s="484" t="s">
        <v>544</v>
      </c>
      <c r="B29" s="490" t="s">
        <v>600</v>
      </c>
      <c r="C29" s="489">
        <v>1</v>
      </c>
      <c r="D29" s="489" t="s">
        <v>600</v>
      </c>
      <c r="E29" s="491">
        <v>1</v>
      </c>
      <c r="F29" s="487" t="s">
        <v>545</v>
      </c>
    </row>
    <row r="30" spans="1:6" ht="18" customHeight="1" x14ac:dyDescent="0.2">
      <c r="A30" s="484" t="s">
        <v>265</v>
      </c>
      <c r="B30" s="490">
        <v>2</v>
      </c>
      <c r="C30" s="489" t="s">
        <v>600</v>
      </c>
      <c r="D30" s="489">
        <v>1</v>
      </c>
      <c r="E30" s="491" t="s">
        <v>600</v>
      </c>
      <c r="F30" s="487" t="s">
        <v>266</v>
      </c>
    </row>
    <row r="31" spans="1:6" ht="18" customHeight="1" x14ac:dyDescent="0.2">
      <c r="A31" s="484" t="s">
        <v>267</v>
      </c>
      <c r="B31" s="490">
        <v>75</v>
      </c>
      <c r="C31" s="489" t="s">
        <v>600</v>
      </c>
      <c r="D31" s="489" t="s">
        <v>600</v>
      </c>
      <c r="E31" s="491" t="s">
        <v>600</v>
      </c>
      <c r="F31" s="487" t="s">
        <v>268</v>
      </c>
    </row>
    <row r="32" spans="1:6" ht="18" customHeight="1" x14ac:dyDescent="0.2">
      <c r="A32" s="484" t="s">
        <v>269</v>
      </c>
      <c r="B32" s="490">
        <v>2</v>
      </c>
      <c r="C32" s="489" t="s">
        <v>600</v>
      </c>
      <c r="D32" s="489" t="s">
        <v>600</v>
      </c>
      <c r="E32" s="491" t="s">
        <v>600</v>
      </c>
      <c r="F32" s="487" t="s">
        <v>270</v>
      </c>
    </row>
    <row r="33" spans="1:6" ht="18" customHeight="1" x14ac:dyDescent="0.2">
      <c r="A33" s="495" t="s">
        <v>271</v>
      </c>
      <c r="B33" s="498">
        <v>5</v>
      </c>
      <c r="C33" s="492">
        <v>1</v>
      </c>
      <c r="D33" s="492">
        <v>2</v>
      </c>
      <c r="E33" s="496" t="s">
        <v>600</v>
      </c>
      <c r="F33" s="497" t="s">
        <v>272</v>
      </c>
    </row>
    <row r="34" spans="1:6" ht="18" customHeight="1" x14ac:dyDescent="0.2">
      <c r="A34" s="493" t="s">
        <v>584</v>
      </c>
      <c r="B34" s="483"/>
      <c r="C34" s="483"/>
      <c r="D34" s="483"/>
      <c r="E34" s="483"/>
      <c r="F34" s="494" t="s">
        <v>585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محافظة طوباس والأغوار الشمالية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" style="26" customWidth="1"/>
    <col min="2" max="2" width="9" style="26" customWidth="1"/>
    <col min="3" max="3" width="7.75" style="26" customWidth="1"/>
    <col min="4" max="4" width="8.25" style="26" customWidth="1"/>
    <col min="5" max="5" width="8.125" style="26" customWidth="1"/>
    <col min="6" max="6" width="9.25" style="26" customWidth="1"/>
    <col min="7" max="7" width="9.625" style="26" customWidth="1"/>
    <col min="8" max="8" width="17.5" style="23" customWidth="1"/>
    <col min="9" max="148" width="9" style="23"/>
    <col min="149" max="149" width="18.125" style="23" customWidth="1"/>
    <col min="150" max="152" width="11.125" style="23" customWidth="1"/>
    <col min="153" max="153" width="8.625" style="23" customWidth="1"/>
    <col min="154" max="154" width="18.125" style="23" customWidth="1"/>
    <col min="155" max="155" width="9.625" style="23" customWidth="1"/>
    <col min="156" max="156" width="17" style="23" customWidth="1"/>
    <col min="157" max="404" width="9" style="23"/>
    <col min="405" max="405" width="18.125" style="23" customWidth="1"/>
    <col min="406" max="408" width="11.125" style="23" customWidth="1"/>
    <col min="409" max="409" width="8.625" style="23" customWidth="1"/>
    <col min="410" max="410" width="18.125" style="23" customWidth="1"/>
    <col min="411" max="411" width="9.625" style="23" customWidth="1"/>
    <col min="412" max="412" width="17" style="23" customWidth="1"/>
    <col min="413" max="660" width="9" style="23"/>
    <col min="661" max="661" width="18.125" style="23" customWidth="1"/>
    <col min="662" max="664" width="11.125" style="23" customWidth="1"/>
    <col min="665" max="665" width="8.625" style="23" customWidth="1"/>
    <col min="666" max="666" width="18.125" style="23" customWidth="1"/>
    <col min="667" max="667" width="9.625" style="23" customWidth="1"/>
    <col min="668" max="668" width="17" style="23" customWidth="1"/>
    <col min="669" max="916" width="9" style="23"/>
    <col min="917" max="917" width="18.125" style="23" customWidth="1"/>
    <col min="918" max="920" width="11.125" style="23" customWidth="1"/>
    <col min="921" max="921" width="8.625" style="23" customWidth="1"/>
    <col min="922" max="922" width="18.125" style="23" customWidth="1"/>
    <col min="923" max="923" width="9.625" style="23" customWidth="1"/>
    <col min="924" max="924" width="17" style="23" customWidth="1"/>
    <col min="925" max="1172" width="9" style="23"/>
    <col min="1173" max="1173" width="18.125" style="23" customWidth="1"/>
    <col min="1174" max="1176" width="11.125" style="23" customWidth="1"/>
    <col min="1177" max="1177" width="8.625" style="23" customWidth="1"/>
    <col min="1178" max="1178" width="18.125" style="23" customWidth="1"/>
    <col min="1179" max="1179" width="9.625" style="23" customWidth="1"/>
    <col min="1180" max="1180" width="17" style="23" customWidth="1"/>
    <col min="1181" max="1428" width="9" style="23"/>
    <col min="1429" max="1429" width="18.125" style="23" customWidth="1"/>
    <col min="1430" max="1432" width="11.125" style="23" customWidth="1"/>
    <col min="1433" max="1433" width="8.625" style="23" customWidth="1"/>
    <col min="1434" max="1434" width="18.125" style="23" customWidth="1"/>
    <col min="1435" max="1435" width="9.625" style="23" customWidth="1"/>
    <col min="1436" max="1436" width="17" style="23" customWidth="1"/>
    <col min="1437" max="1684" width="9" style="23"/>
    <col min="1685" max="1685" width="18.125" style="23" customWidth="1"/>
    <col min="1686" max="1688" width="11.125" style="23" customWidth="1"/>
    <col min="1689" max="1689" width="8.625" style="23" customWidth="1"/>
    <col min="1690" max="1690" width="18.125" style="23" customWidth="1"/>
    <col min="1691" max="1691" width="9.625" style="23" customWidth="1"/>
    <col min="1692" max="1692" width="17" style="23" customWidth="1"/>
    <col min="1693" max="1940" width="9" style="23"/>
    <col min="1941" max="1941" width="18.125" style="23" customWidth="1"/>
    <col min="1942" max="1944" width="11.125" style="23" customWidth="1"/>
    <col min="1945" max="1945" width="8.625" style="23" customWidth="1"/>
    <col min="1946" max="1946" width="18.125" style="23" customWidth="1"/>
    <col min="1947" max="1947" width="9.625" style="23" customWidth="1"/>
    <col min="1948" max="1948" width="17" style="23" customWidth="1"/>
    <col min="1949" max="2196" width="9" style="23"/>
    <col min="2197" max="2197" width="18.125" style="23" customWidth="1"/>
    <col min="2198" max="2200" width="11.125" style="23" customWidth="1"/>
    <col min="2201" max="2201" width="8.625" style="23" customWidth="1"/>
    <col min="2202" max="2202" width="18.125" style="23" customWidth="1"/>
    <col min="2203" max="2203" width="9.625" style="23" customWidth="1"/>
    <col min="2204" max="2204" width="17" style="23" customWidth="1"/>
    <col min="2205" max="2452" width="9" style="23"/>
    <col min="2453" max="2453" width="18.125" style="23" customWidth="1"/>
    <col min="2454" max="2456" width="11.125" style="23" customWidth="1"/>
    <col min="2457" max="2457" width="8.625" style="23" customWidth="1"/>
    <col min="2458" max="2458" width="18.125" style="23" customWidth="1"/>
    <col min="2459" max="2459" width="9.625" style="23" customWidth="1"/>
    <col min="2460" max="2460" width="17" style="23" customWidth="1"/>
    <col min="2461" max="2708" width="9" style="23"/>
    <col min="2709" max="2709" width="18.125" style="23" customWidth="1"/>
    <col min="2710" max="2712" width="11.125" style="23" customWidth="1"/>
    <col min="2713" max="2713" width="8.625" style="23" customWidth="1"/>
    <col min="2714" max="2714" width="18.125" style="23" customWidth="1"/>
    <col min="2715" max="2715" width="9.625" style="23" customWidth="1"/>
    <col min="2716" max="2716" width="17" style="23" customWidth="1"/>
    <col min="2717" max="2964" width="9" style="23"/>
    <col min="2965" max="2965" width="18.125" style="23" customWidth="1"/>
    <col min="2966" max="2968" width="11.125" style="23" customWidth="1"/>
    <col min="2969" max="2969" width="8.625" style="23" customWidth="1"/>
    <col min="2970" max="2970" width="18.125" style="23" customWidth="1"/>
    <col min="2971" max="2971" width="9.625" style="23" customWidth="1"/>
    <col min="2972" max="2972" width="17" style="23" customWidth="1"/>
    <col min="2973" max="3220" width="9" style="23"/>
    <col min="3221" max="3221" width="18.125" style="23" customWidth="1"/>
    <col min="3222" max="3224" width="11.125" style="23" customWidth="1"/>
    <col min="3225" max="3225" width="8.625" style="23" customWidth="1"/>
    <col min="3226" max="3226" width="18.125" style="23" customWidth="1"/>
    <col min="3227" max="3227" width="9.625" style="23" customWidth="1"/>
    <col min="3228" max="3228" width="17" style="23" customWidth="1"/>
    <col min="3229" max="3476" width="9" style="23"/>
    <col min="3477" max="3477" width="18.125" style="23" customWidth="1"/>
    <col min="3478" max="3480" width="11.125" style="23" customWidth="1"/>
    <col min="3481" max="3481" width="8.625" style="23" customWidth="1"/>
    <col min="3482" max="3482" width="18.125" style="23" customWidth="1"/>
    <col min="3483" max="3483" width="9.625" style="23" customWidth="1"/>
    <col min="3484" max="3484" width="17" style="23" customWidth="1"/>
    <col min="3485" max="3732" width="9" style="23"/>
    <col min="3733" max="3733" width="18.125" style="23" customWidth="1"/>
    <col min="3734" max="3736" width="11.125" style="23" customWidth="1"/>
    <col min="3737" max="3737" width="8.625" style="23" customWidth="1"/>
    <col min="3738" max="3738" width="18.125" style="23" customWidth="1"/>
    <col min="3739" max="3739" width="9.625" style="23" customWidth="1"/>
    <col min="3740" max="3740" width="17" style="23" customWidth="1"/>
    <col min="3741" max="3988" width="9" style="23"/>
    <col min="3989" max="3989" width="18.125" style="23" customWidth="1"/>
    <col min="3990" max="3992" width="11.125" style="23" customWidth="1"/>
    <col min="3993" max="3993" width="8.625" style="23" customWidth="1"/>
    <col min="3994" max="3994" width="18.125" style="23" customWidth="1"/>
    <col min="3995" max="3995" width="9.625" style="23" customWidth="1"/>
    <col min="3996" max="3996" width="17" style="23" customWidth="1"/>
    <col min="3997" max="4244" width="9" style="23"/>
    <col min="4245" max="4245" width="18.125" style="23" customWidth="1"/>
    <col min="4246" max="4248" width="11.125" style="23" customWidth="1"/>
    <col min="4249" max="4249" width="8.625" style="23" customWidth="1"/>
    <col min="4250" max="4250" width="18.125" style="23" customWidth="1"/>
    <col min="4251" max="4251" width="9.625" style="23" customWidth="1"/>
    <col min="4252" max="4252" width="17" style="23" customWidth="1"/>
    <col min="4253" max="4500" width="9" style="23"/>
    <col min="4501" max="4501" width="18.125" style="23" customWidth="1"/>
    <col min="4502" max="4504" width="11.125" style="23" customWidth="1"/>
    <col min="4505" max="4505" width="8.625" style="23" customWidth="1"/>
    <col min="4506" max="4506" width="18.125" style="23" customWidth="1"/>
    <col min="4507" max="4507" width="9.625" style="23" customWidth="1"/>
    <col min="4508" max="4508" width="17" style="23" customWidth="1"/>
    <col min="4509" max="4756" width="9" style="23"/>
    <col min="4757" max="4757" width="18.125" style="23" customWidth="1"/>
    <col min="4758" max="4760" width="11.125" style="23" customWidth="1"/>
    <col min="4761" max="4761" width="8.625" style="23" customWidth="1"/>
    <col min="4762" max="4762" width="18.125" style="23" customWidth="1"/>
    <col min="4763" max="4763" width="9.625" style="23" customWidth="1"/>
    <col min="4764" max="4764" width="17" style="23" customWidth="1"/>
    <col min="4765" max="5012" width="9" style="23"/>
    <col min="5013" max="5013" width="18.125" style="23" customWidth="1"/>
    <col min="5014" max="5016" width="11.125" style="23" customWidth="1"/>
    <col min="5017" max="5017" width="8.625" style="23" customWidth="1"/>
    <col min="5018" max="5018" width="18.125" style="23" customWidth="1"/>
    <col min="5019" max="5019" width="9.625" style="23" customWidth="1"/>
    <col min="5020" max="5020" width="17" style="23" customWidth="1"/>
    <col min="5021" max="5268" width="9" style="23"/>
    <col min="5269" max="5269" width="18.125" style="23" customWidth="1"/>
    <col min="5270" max="5272" width="11.125" style="23" customWidth="1"/>
    <col min="5273" max="5273" width="8.625" style="23" customWidth="1"/>
    <col min="5274" max="5274" width="18.125" style="23" customWidth="1"/>
    <col min="5275" max="5275" width="9.625" style="23" customWidth="1"/>
    <col min="5276" max="5276" width="17" style="23" customWidth="1"/>
    <col min="5277" max="5524" width="9" style="23"/>
    <col min="5525" max="5525" width="18.125" style="23" customWidth="1"/>
    <col min="5526" max="5528" width="11.125" style="23" customWidth="1"/>
    <col min="5529" max="5529" width="8.625" style="23" customWidth="1"/>
    <col min="5530" max="5530" width="18.125" style="23" customWidth="1"/>
    <col min="5531" max="5531" width="9.625" style="23" customWidth="1"/>
    <col min="5532" max="5532" width="17" style="23" customWidth="1"/>
    <col min="5533" max="5780" width="9" style="23"/>
    <col min="5781" max="5781" width="18.125" style="23" customWidth="1"/>
    <col min="5782" max="5784" width="11.125" style="23" customWidth="1"/>
    <col min="5785" max="5785" width="8.625" style="23" customWidth="1"/>
    <col min="5786" max="5786" width="18.125" style="23" customWidth="1"/>
    <col min="5787" max="5787" width="9.625" style="23" customWidth="1"/>
    <col min="5788" max="5788" width="17" style="23" customWidth="1"/>
    <col min="5789" max="6036" width="9" style="23"/>
    <col min="6037" max="6037" width="18.125" style="23" customWidth="1"/>
    <col min="6038" max="6040" width="11.125" style="23" customWidth="1"/>
    <col min="6041" max="6041" width="8.625" style="23" customWidth="1"/>
    <col min="6042" max="6042" width="18.125" style="23" customWidth="1"/>
    <col min="6043" max="6043" width="9.625" style="23" customWidth="1"/>
    <col min="6044" max="6044" width="17" style="23" customWidth="1"/>
    <col min="6045" max="6292" width="9" style="23"/>
    <col min="6293" max="6293" width="18.125" style="23" customWidth="1"/>
    <col min="6294" max="6296" width="11.125" style="23" customWidth="1"/>
    <col min="6297" max="6297" width="8.625" style="23" customWidth="1"/>
    <col min="6298" max="6298" width="18.125" style="23" customWidth="1"/>
    <col min="6299" max="6299" width="9.625" style="23" customWidth="1"/>
    <col min="6300" max="6300" width="17" style="23" customWidth="1"/>
    <col min="6301" max="6548" width="9" style="23"/>
    <col min="6549" max="6549" width="18.125" style="23" customWidth="1"/>
    <col min="6550" max="6552" width="11.125" style="23" customWidth="1"/>
    <col min="6553" max="6553" width="8.625" style="23" customWidth="1"/>
    <col min="6554" max="6554" width="18.125" style="23" customWidth="1"/>
    <col min="6555" max="6555" width="9.625" style="23" customWidth="1"/>
    <col min="6556" max="6556" width="17" style="23" customWidth="1"/>
    <col min="6557" max="6804" width="9" style="23"/>
    <col min="6805" max="6805" width="18.125" style="23" customWidth="1"/>
    <col min="6806" max="6808" width="11.125" style="23" customWidth="1"/>
    <col min="6809" max="6809" width="8.625" style="23" customWidth="1"/>
    <col min="6810" max="6810" width="18.125" style="23" customWidth="1"/>
    <col min="6811" max="6811" width="9.625" style="23" customWidth="1"/>
    <col min="6812" max="6812" width="17" style="23" customWidth="1"/>
    <col min="6813" max="7060" width="9" style="23"/>
    <col min="7061" max="7061" width="18.125" style="23" customWidth="1"/>
    <col min="7062" max="7064" width="11.125" style="23" customWidth="1"/>
    <col min="7065" max="7065" width="8.625" style="23" customWidth="1"/>
    <col min="7066" max="7066" width="18.125" style="23" customWidth="1"/>
    <col min="7067" max="7067" width="9.625" style="23" customWidth="1"/>
    <col min="7068" max="7068" width="17" style="23" customWidth="1"/>
    <col min="7069" max="7316" width="9" style="23"/>
    <col min="7317" max="7317" width="18.125" style="23" customWidth="1"/>
    <col min="7318" max="7320" width="11.125" style="23" customWidth="1"/>
    <col min="7321" max="7321" width="8.625" style="23" customWidth="1"/>
    <col min="7322" max="7322" width="18.125" style="23" customWidth="1"/>
    <col min="7323" max="7323" width="9.625" style="23" customWidth="1"/>
    <col min="7324" max="7324" width="17" style="23" customWidth="1"/>
    <col min="7325" max="7572" width="9" style="23"/>
    <col min="7573" max="7573" width="18.125" style="23" customWidth="1"/>
    <col min="7574" max="7576" width="11.125" style="23" customWidth="1"/>
    <col min="7577" max="7577" width="8.625" style="23" customWidth="1"/>
    <col min="7578" max="7578" width="18.125" style="23" customWidth="1"/>
    <col min="7579" max="7579" width="9.625" style="23" customWidth="1"/>
    <col min="7580" max="7580" width="17" style="23" customWidth="1"/>
    <col min="7581" max="7828" width="9" style="23"/>
    <col min="7829" max="7829" width="18.125" style="23" customWidth="1"/>
    <col min="7830" max="7832" width="11.125" style="23" customWidth="1"/>
    <col min="7833" max="7833" width="8.625" style="23" customWidth="1"/>
    <col min="7834" max="7834" width="18.125" style="23" customWidth="1"/>
    <col min="7835" max="7835" width="9.625" style="23" customWidth="1"/>
    <col min="7836" max="7836" width="17" style="23" customWidth="1"/>
    <col min="7837" max="8084" width="9" style="23"/>
    <col min="8085" max="8085" width="18.125" style="23" customWidth="1"/>
    <col min="8086" max="8088" width="11.125" style="23" customWidth="1"/>
    <col min="8089" max="8089" width="8.625" style="23" customWidth="1"/>
    <col min="8090" max="8090" width="18.125" style="23" customWidth="1"/>
    <col min="8091" max="8091" width="9.625" style="23" customWidth="1"/>
    <col min="8092" max="8092" width="17" style="23" customWidth="1"/>
    <col min="8093" max="8340" width="9" style="23"/>
    <col min="8341" max="8341" width="18.125" style="23" customWidth="1"/>
    <col min="8342" max="8344" width="11.125" style="23" customWidth="1"/>
    <col min="8345" max="8345" width="8.625" style="23" customWidth="1"/>
    <col min="8346" max="8346" width="18.125" style="23" customWidth="1"/>
    <col min="8347" max="8347" width="9.625" style="23" customWidth="1"/>
    <col min="8348" max="8348" width="17" style="23" customWidth="1"/>
    <col min="8349" max="8596" width="9" style="23"/>
    <col min="8597" max="8597" width="18.125" style="23" customWidth="1"/>
    <col min="8598" max="8600" width="11.125" style="23" customWidth="1"/>
    <col min="8601" max="8601" width="8.625" style="23" customWidth="1"/>
    <col min="8602" max="8602" width="18.125" style="23" customWidth="1"/>
    <col min="8603" max="8603" width="9.625" style="23" customWidth="1"/>
    <col min="8604" max="8604" width="17" style="23" customWidth="1"/>
    <col min="8605" max="8852" width="9" style="23"/>
    <col min="8853" max="8853" width="18.125" style="23" customWidth="1"/>
    <col min="8854" max="8856" width="11.125" style="23" customWidth="1"/>
    <col min="8857" max="8857" width="8.625" style="23" customWidth="1"/>
    <col min="8858" max="8858" width="18.125" style="23" customWidth="1"/>
    <col min="8859" max="8859" width="9.625" style="23" customWidth="1"/>
    <col min="8860" max="8860" width="17" style="23" customWidth="1"/>
    <col min="8861" max="9108" width="9" style="23"/>
    <col min="9109" max="9109" width="18.125" style="23" customWidth="1"/>
    <col min="9110" max="9112" width="11.125" style="23" customWidth="1"/>
    <col min="9113" max="9113" width="8.625" style="23" customWidth="1"/>
    <col min="9114" max="9114" width="18.125" style="23" customWidth="1"/>
    <col min="9115" max="9115" width="9.625" style="23" customWidth="1"/>
    <col min="9116" max="9116" width="17" style="23" customWidth="1"/>
    <col min="9117" max="9364" width="9" style="23"/>
    <col min="9365" max="9365" width="18.125" style="23" customWidth="1"/>
    <col min="9366" max="9368" width="11.125" style="23" customWidth="1"/>
    <col min="9369" max="9369" width="8.625" style="23" customWidth="1"/>
    <col min="9370" max="9370" width="18.125" style="23" customWidth="1"/>
    <col min="9371" max="9371" width="9.625" style="23" customWidth="1"/>
    <col min="9372" max="9372" width="17" style="23" customWidth="1"/>
    <col min="9373" max="9620" width="9" style="23"/>
    <col min="9621" max="9621" width="18.125" style="23" customWidth="1"/>
    <col min="9622" max="9624" width="11.125" style="23" customWidth="1"/>
    <col min="9625" max="9625" width="8.625" style="23" customWidth="1"/>
    <col min="9626" max="9626" width="18.125" style="23" customWidth="1"/>
    <col min="9627" max="9627" width="9.625" style="23" customWidth="1"/>
    <col min="9628" max="9628" width="17" style="23" customWidth="1"/>
    <col min="9629" max="9876" width="9" style="23"/>
    <col min="9877" max="9877" width="18.125" style="23" customWidth="1"/>
    <col min="9878" max="9880" width="11.125" style="23" customWidth="1"/>
    <col min="9881" max="9881" width="8.625" style="23" customWidth="1"/>
    <col min="9882" max="9882" width="18.125" style="23" customWidth="1"/>
    <col min="9883" max="9883" width="9.625" style="23" customWidth="1"/>
    <col min="9884" max="9884" width="17" style="23" customWidth="1"/>
    <col min="9885" max="10132" width="9" style="23"/>
    <col min="10133" max="10133" width="18.125" style="23" customWidth="1"/>
    <col min="10134" max="10136" width="11.125" style="23" customWidth="1"/>
    <col min="10137" max="10137" width="8.625" style="23" customWidth="1"/>
    <col min="10138" max="10138" width="18.125" style="23" customWidth="1"/>
    <col min="10139" max="10139" width="9.625" style="23" customWidth="1"/>
    <col min="10140" max="10140" width="17" style="23" customWidth="1"/>
    <col min="10141" max="10388" width="9" style="23"/>
    <col min="10389" max="10389" width="18.125" style="23" customWidth="1"/>
    <col min="10390" max="10392" width="11.125" style="23" customWidth="1"/>
    <col min="10393" max="10393" width="8.625" style="23" customWidth="1"/>
    <col min="10394" max="10394" width="18.125" style="23" customWidth="1"/>
    <col min="10395" max="10395" width="9.625" style="23" customWidth="1"/>
    <col min="10396" max="10396" width="17" style="23" customWidth="1"/>
    <col min="10397" max="10644" width="9" style="23"/>
    <col min="10645" max="10645" width="18.125" style="23" customWidth="1"/>
    <col min="10646" max="10648" width="11.125" style="23" customWidth="1"/>
    <col min="10649" max="10649" width="8.625" style="23" customWidth="1"/>
    <col min="10650" max="10650" width="18.125" style="23" customWidth="1"/>
    <col min="10651" max="10651" width="9.625" style="23" customWidth="1"/>
    <col min="10652" max="10652" width="17" style="23" customWidth="1"/>
    <col min="10653" max="10900" width="9" style="23"/>
    <col min="10901" max="10901" width="18.125" style="23" customWidth="1"/>
    <col min="10902" max="10904" width="11.125" style="23" customWidth="1"/>
    <col min="10905" max="10905" width="8.625" style="23" customWidth="1"/>
    <col min="10906" max="10906" width="18.125" style="23" customWidth="1"/>
    <col min="10907" max="10907" width="9.625" style="23" customWidth="1"/>
    <col min="10908" max="10908" width="17" style="23" customWidth="1"/>
    <col min="10909" max="11156" width="9" style="23"/>
    <col min="11157" max="11157" width="18.125" style="23" customWidth="1"/>
    <col min="11158" max="11160" width="11.125" style="23" customWidth="1"/>
    <col min="11161" max="11161" width="8.625" style="23" customWidth="1"/>
    <col min="11162" max="11162" width="18.125" style="23" customWidth="1"/>
    <col min="11163" max="11163" width="9.625" style="23" customWidth="1"/>
    <col min="11164" max="11164" width="17" style="23" customWidth="1"/>
    <col min="11165" max="11412" width="9" style="23"/>
    <col min="11413" max="11413" width="18.125" style="23" customWidth="1"/>
    <col min="11414" max="11416" width="11.125" style="23" customWidth="1"/>
    <col min="11417" max="11417" width="8.625" style="23" customWidth="1"/>
    <col min="11418" max="11418" width="18.125" style="23" customWidth="1"/>
    <col min="11419" max="11419" width="9.625" style="23" customWidth="1"/>
    <col min="11420" max="11420" width="17" style="23" customWidth="1"/>
    <col min="11421" max="11668" width="9" style="23"/>
    <col min="11669" max="11669" width="18.125" style="23" customWidth="1"/>
    <col min="11670" max="11672" width="11.125" style="23" customWidth="1"/>
    <col min="11673" max="11673" width="8.625" style="23" customWidth="1"/>
    <col min="11674" max="11674" width="18.125" style="23" customWidth="1"/>
    <col min="11675" max="11675" width="9.625" style="23" customWidth="1"/>
    <col min="11676" max="11676" width="17" style="23" customWidth="1"/>
    <col min="11677" max="11924" width="9" style="23"/>
    <col min="11925" max="11925" width="18.125" style="23" customWidth="1"/>
    <col min="11926" max="11928" width="11.125" style="23" customWidth="1"/>
    <col min="11929" max="11929" width="8.625" style="23" customWidth="1"/>
    <col min="11930" max="11930" width="18.125" style="23" customWidth="1"/>
    <col min="11931" max="11931" width="9.625" style="23" customWidth="1"/>
    <col min="11932" max="11932" width="17" style="23" customWidth="1"/>
    <col min="11933" max="12180" width="9" style="23"/>
    <col min="12181" max="12181" width="18.125" style="23" customWidth="1"/>
    <col min="12182" max="12184" width="11.125" style="23" customWidth="1"/>
    <col min="12185" max="12185" width="8.625" style="23" customWidth="1"/>
    <col min="12186" max="12186" width="18.125" style="23" customWidth="1"/>
    <col min="12187" max="12187" width="9.625" style="23" customWidth="1"/>
    <col min="12188" max="12188" width="17" style="23" customWidth="1"/>
    <col min="12189" max="12436" width="9" style="23"/>
    <col min="12437" max="12437" width="18.125" style="23" customWidth="1"/>
    <col min="12438" max="12440" width="11.125" style="23" customWidth="1"/>
    <col min="12441" max="12441" width="8.625" style="23" customWidth="1"/>
    <col min="12442" max="12442" width="18.125" style="23" customWidth="1"/>
    <col min="12443" max="12443" width="9.625" style="23" customWidth="1"/>
    <col min="12444" max="12444" width="17" style="23" customWidth="1"/>
    <col min="12445" max="12692" width="9" style="23"/>
    <col min="12693" max="12693" width="18.125" style="23" customWidth="1"/>
    <col min="12694" max="12696" width="11.125" style="23" customWidth="1"/>
    <col min="12697" max="12697" width="8.625" style="23" customWidth="1"/>
    <col min="12698" max="12698" width="18.125" style="23" customWidth="1"/>
    <col min="12699" max="12699" width="9.625" style="23" customWidth="1"/>
    <col min="12700" max="12700" width="17" style="23" customWidth="1"/>
    <col min="12701" max="12948" width="9" style="23"/>
    <col min="12949" max="12949" width="18.125" style="23" customWidth="1"/>
    <col min="12950" max="12952" width="11.125" style="23" customWidth="1"/>
    <col min="12953" max="12953" width="8.625" style="23" customWidth="1"/>
    <col min="12954" max="12954" width="18.125" style="23" customWidth="1"/>
    <col min="12955" max="12955" width="9.625" style="23" customWidth="1"/>
    <col min="12956" max="12956" width="17" style="23" customWidth="1"/>
    <col min="12957" max="13204" width="9" style="23"/>
    <col min="13205" max="13205" width="18.125" style="23" customWidth="1"/>
    <col min="13206" max="13208" width="11.125" style="23" customWidth="1"/>
    <col min="13209" max="13209" width="8.625" style="23" customWidth="1"/>
    <col min="13210" max="13210" width="18.125" style="23" customWidth="1"/>
    <col min="13211" max="13211" width="9.625" style="23" customWidth="1"/>
    <col min="13212" max="13212" width="17" style="23" customWidth="1"/>
    <col min="13213" max="13460" width="9" style="23"/>
    <col min="13461" max="13461" width="18.125" style="23" customWidth="1"/>
    <col min="13462" max="13464" width="11.125" style="23" customWidth="1"/>
    <col min="13465" max="13465" width="8.625" style="23" customWidth="1"/>
    <col min="13466" max="13466" width="18.125" style="23" customWidth="1"/>
    <col min="13467" max="13467" width="9.625" style="23" customWidth="1"/>
    <col min="13468" max="13468" width="17" style="23" customWidth="1"/>
    <col min="13469" max="13716" width="9" style="23"/>
    <col min="13717" max="13717" width="18.125" style="23" customWidth="1"/>
    <col min="13718" max="13720" width="11.125" style="23" customWidth="1"/>
    <col min="13721" max="13721" width="8.625" style="23" customWidth="1"/>
    <col min="13722" max="13722" width="18.125" style="23" customWidth="1"/>
    <col min="13723" max="13723" width="9.625" style="23" customWidth="1"/>
    <col min="13724" max="13724" width="17" style="23" customWidth="1"/>
    <col min="13725" max="13972" width="9" style="23"/>
    <col min="13973" max="13973" width="18.125" style="23" customWidth="1"/>
    <col min="13974" max="13976" width="11.125" style="23" customWidth="1"/>
    <col min="13977" max="13977" width="8.625" style="23" customWidth="1"/>
    <col min="13978" max="13978" width="18.125" style="23" customWidth="1"/>
    <col min="13979" max="13979" width="9.625" style="23" customWidth="1"/>
    <col min="13980" max="13980" width="17" style="23" customWidth="1"/>
    <col min="13981" max="14228" width="9" style="23"/>
    <col min="14229" max="14229" width="18.125" style="23" customWidth="1"/>
    <col min="14230" max="14232" width="11.125" style="23" customWidth="1"/>
    <col min="14233" max="14233" width="8.625" style="23" customWidth="1"/>
    <col min="14234" max="14234" width="18.125" style="23" customWidth="1"/>
    <col min="14235" max="14235" width="9.625" style="23" customWidth="1"/>
    <col min="14236" max="14236" width="17" style="23" customWidth="1"/>
    <col min="14237" max="14484" width="9" style="23"/>
    <col min="14485" max="14485" width="18.125" style="23" customWidth="1"/>
    <col min="14486" max="14488" width="11.125" style="23" customWidth="1"/>
    <col min="14489" max="14489" width="8.625" style="23" customWidth="1"/>
    <col min="14490" max="14490" width="18.125" style="23" customWidth="1"/>
    <col min="14491" max="14491" width="9.625" style="23" customWidth="1"/>
    <col min="14492" max="14492" width="17" style="23" customWidth="1"/>
    <col min="14493" max="14740" width="9" style="23"/>
    <col min="14741" max="14741" width="18.125" style="23" customWidth="1"/>
    <col min="14742" max="14744" width="11.125" style="23" customWidth="1"/>
    <col min="14745" max="14745" width="8.625" style="23" customWidth="1"/>
    <col min="14746" max="14746" width="18.125" style="23" customWidth="1"/>
    <col min="14747" max="14747" width="9.625" style="23" customWidth="1"/>
    <col min="14748" max="14748" width="17" style="23" customWidth="1"/>
    <col min="14749" max="14996" width="9" style="23"/>
    <col min="14997" max="14997" width="18.125" style="23" customWidth="1"/>
    <col min="14998" max="15000" width="11.125" style="23" customWidth="1"/>
    <col min="15001" max="15001" width="8.625" style="23" customWidth="1"/>
    <col min="15002" max="15002" width="18.125" style="23" customWidth="1"/>
    <col min="15003" max="15003" width="9.625" style="23" customWidth="1"/>
    <col min="15004" max="15004" width="17" style="23" customWidth="1"/>
    <col min="15005" max="15252" width="9" style="23"/>
    <col min="15253" max="15253" width="18.125" style="23" customWidth="1"/>
    <col min="15254" max="15256" width="11.125" style="23" customWidth="1"/>
    <col min="15257" max="15257" width="8.625" style="23" customWidth="1"/>
    <col min="15258" max="15258" width="18.125" style="23" customWidth="1"/>
    <col min="15259" max="15259" width="9.625" style="23" customWidth="1"/>
    <col min="15260" max="15260" width="17" style="23" customWidth="1"/>
    <col min="15261" max="15508" width="9" style="23"/>
    <col min="15509" max="15509" width="18.125" style="23" customWidth="1"/>
    <col min="15510" max="15512" width="11.125" style="23" customWidth="1"/>
    <col min="15513" max="15513" width="8.625" style="23" customWidth="1"/>
    <col min="15514" max="15514" width="18.125" style="23" customWidth="1"/>
    <col min="15515" max="15515" width="9.625" style="23" customWidth="1"/>
    <col min="15516" max="15516" width="17" style="23" customWidth="1"/>
    <col min="15517" max="15764" width="9" style="23"/>
    <col min="15765" max="15765" width="18.125" style="23" customWidth="1"/>
    <col min="15766" max="15768" width="11.125" style="23" customWidth="1"/>
    <col min="15769" max="15769" width="8.625" style="23" customWidth="1"/>
    <col min="15770" max="15770" width="18.125" style="23" customWidth="1"/>
    <col min="15771" max="15771" width="9.625" style="23" customWidth="1"/>
    <col min="15772" max="15772" width="17" style="23" customWidth="1"/>
    <col min="15773" max="16020" width="9" style="23"/>
    <col min="16021" max="16021" width="18.125" style="23" customWidth="1"/>
    <col min="16022" max="16024" width="11.125" style="23" customWidth="1"/>
    <col min="16025" max="16025" width="8.625" style="23" customWidth="1"/>
    <col min="16026" max="16026" width="18.125" style="23" customWidth="1"/>
    <col min="16027" max="16027" width="9.625" style="23" customWidth="1"/>
    <col min="16028" max="16028" width="17" style="23" customWidth="1"/>
    <col min="16029" max="16295" width="9" style="23"/>
    <col min="16296" max="16297" width="9" style="23" customWidth="1"/>
    <col min="16298" max="16322" width="9" style="23"/>
    <col min="16323" max="16323" width="9" style="23" customWidth="1"/>
    <col min="16324" max="16384" width="9" style="23"/>
  </cols>
  <sheetData>
    <row r="1" spans="1:8" s="566" customFormat="1" ht="18" customHeight="1" x14ac:dyDescent="0.2">
      <c r="A1" s="789" t="s">
        <v>755</v>
      </c>
      <c r="B1" s="789"/>
      <c r="C1" s="789"/>
      <c r="D1" s="789"/>
      <c r="E1" s="789"/>
      <c r="F1" s="789"/>
      <c r="G1" s="789"/>
      <c r="H1" s="789"/>
    </row>
    <row r="2" spans="1:8" ht="18" customHeight="1" x14ac:dyDescent="0.2">
      <c r="A2" s="789" t="s">
        <v>754</v>
      </c>
      <c r="B2" s="789"/>
      <c r="C2" s="789"/>
      <c r="D2" s="789"/>
      <c r="E2" s="789"/>
      <c r="F2" s="789"/>
      <c r="G2" s="789"/>
      <c r="H2" s="789"/>
    </row>
    <row r="3" spans="1:8" ht="36" customHeight="1" x14ac:dyDescent="0.2">
      <c r="A3" s="683" t="s">
        <v>750</v>
      </c>
      <c r="B3" s="683"/>
      <c r="C3" s="683"/>
      <c r="D3" s="683"/>
      <c r="E3" s="683"/>
      <c r="F3" s="683"/>
      <c r="G3" s="683"/>
      <c r="H3" s="683"/>
    </row>
    <row r="4" spans="1:8" ht="6" customHeight="1" x14ac:dyDescent="0.2">
      <c r="A4" s="76"/>
      <c r="B4" s="76"/>
      <c r="C4" s="76"/>
      <c r="D4" s="76"/>
      <c r="E4" s="76"/>
      <c r="F4" s="89"/>
      <c r="G4" s="91"/>
      <c r="H4" s="76"/>
    </row>
    <row r="5" spans="1:8" ht="18" customHeight="1" x14ac:dyDescent="0.2">
      <c r="A5" s="790" t="s">
        <v>50</v>
      </c>
      <c r="B5" s="790"/>
      <c r="C5" s="790"/>
      <c r="D5" s="75"/>
      <c r="E5" s="75"/>
      <c r="F5" s="90"/>
      <c r="G5" s="92"/>
      <c r="H5" s="21" t="s">
        <v>51</v>
      </c>
    </row>
    <row r="6" spans="1:8" ht="18" customHeight="1" x14ac:dyDescent="0.2">
      <c r="A6" s="783" t="s">
        <v>183</v>
      </c>
      <c r="B6" s="136" t="s">
        <v>103</v>
      </c>
      <c r="C6" s="137"/>
      <c r="D6" s="137"/>
      <c r="E6" s="138" t="s">
        <v>104</v>
      </c>
      <c r="F6" s="791" t="s">
        <v>52</v>
      </c>
      <c r="G6" s="793" t="s">
        <v>273</v>
      </c>
      <c r="H6" s="796" t="s">
        <v>184</v>
      </c>
    </row>
    <row r="7" spans="1:8" ht="22.5" customHeight="1" x14ac:dyDescent="0.2">
      <c r="A7" s="784"/>
      <c r="B7" s="247" t="s">
        <v>87</v>
      </c>
      <c r="C7" s="247" t="s">
        <v>108</v>
      </c>
      <c r="D7" s="247" t="s">
        <v>109</v>
      </c>
      <c r="E7" s="247" t="s">
        <v>110</v>
      </c>
      <c r="F7" s="792"/>
      <c r="G7" s="794"/>
      <c r="H7" s="797"/>
    </row>
    <row r="8" spans="1:8" ht="22.5" customHeight="1" x14ac:dyDescent="0.2">
      <c r="A8" s="785"/>
      <c r="B8" s="140" t="s">
        <v>46</v>
      </c>
      <c r="C8" s="140" t="s">
        <v>111</v>
      </c>
      <c r="D8" s="140" t="s">
        <v>112</v>
      </c>
      <c r="E8" s="140" t="s">
        <v>173</v>
      </c>
      <c r="F8" s="779"/>
      <c r="G8" s="795"/>
      <c r="H8" s="798"/>
    </row>
    <row r="9" spans="1:8" s="1" customFormat="1" ht="36.75" customHeight="1" x14ac:dyDescent="0.2">
      <c r="A9" s="476" t="s">
        <v>626</v>
      </c>
      <c r="B9" s="576">
        <v>32807.51</v>
      </c>
      <c r="C9" s="569">
        <v>10.190000000000001</v>
      </c>
      <c r="D9" s="569">
        <v>1510.3</v>
      </c>
      <c r="E9" s="569">
        <v>757</v>
      </c>
      <c r="F9" s="569">
        <v>35085.000000000007</v>
      </c>
      <c r="G9" s="577">
        <v>26291.279999999999</v>
      </c>
      <c r="H9" s="477" t="s">
        <v>627</v>
      </c>
    </row>
    <row r="10" spans="1:8" s="1" customFormat="1" ht="18" customHeight="1" x14ac:dyDescent="0.2">
      <c r="A10" s="580" t="s">
        <v>628</v>
      </c>
      <c r="B10" s="575">
        <v>1488</v>
      </c>
      <c r="C10" s="567" t="s">
        <v>600</v>
      </c>
      <c r="D10" s="567" t="s">
        <v>600</v>
      </c>
      <c r="E10" s="567" t="s">
        <v>600</v>
      </c>
      <c r="F10" s="568">
        <v>1488</v>
      </c>
      <c r="G10" s="570">
        <v>1195</v>
      </c>
      <c r="H10" s="578" t="s">
        <v>629</v>
      </c>
    </row>
    <row r="11" spans="1:8" s="1" customFormat="1" ht="18" customHeight="1" x14ac:dyDescent="0.2">
      <c r="A11" s="580" t="s">
        <v>630</v>
      </c>
      <c r="B11" s="575">
        <v>1699</v>
      </c>
      <c r="C11" s="567">
        <v>4</v>
      </c>
      <c r="D11" s="567">
        <v>175</v>
      </c>
      <c r="E11" s="567" t="s">
        <v>600</v>
      </c>
      <c r="F11" s="568">
        <v>1878</v>
      </c>
      <c r="G11" s="570">
        <v>1840</v>
      </c>
      <c r="H11" s="578" t="s">
        <v>631</v>
      </c>
    </row>
    <row r="12" spans="1:8" s="1" customFormat="1" ht="18" customHeight="1" x14ac:dyDescent="0.2">
      <c r="A12" s="580" t="s">
        <v>632</v>
      </c>
      <c r="B12" s="575">
        <v>84</v>
      </c>
      <c r="C12" s="567" t="s">
        <v>600</v>
      </c>
      <c r="D12" s="567" t="s">
        <v>600</v>
      </c>
      <c r="E12" s="567" t="s">
        <v>600</v>
      </c>
      <c r="F12" s="568">
        <v>84</v>
      </c>
      <c r="G12" s="570">
        <v>84</v>
      </c>
      <c r="H12" s="578" t="s">
        <v>633</v>
      </c>
    </row>
    <row r="13" spans="1:8" s="1" customFormat="1" ht="18" customHeight="1" x14ac:dyDescent="0.2">
      <c r="A13" s="580" t="s">
        <v>634</v>
      </c>
      <c r="B13" s="575">
        <v>272</v>
      </c>
      <c r="C13" s="567" t="s">
        <v>600</v>
      </c>
      <c r="D13" s="567" t="s">
        <v>600</v>
      </c>
      <c r="E13" s="567" t="s">
        <v>600</v>
      </c>
      <c r="F13" s="568">
        <v>272</v>
      </c>
      <c r="G13" s="570">
        <v>190</v>
      </c>
      <c r="H13" s="578" t="s">
        <v>635</v>
      </c>
    </row>
    <row r="14" spans="1:8" s="1" customFormat="1" ht="18" customHeight="1" x14ac:dyDescent="0.2">
      <c r="A14" s="580" t="s">
        <v>636</v>
      </c>
      <c r="B14" s="575">
        <v>937</v>
      </c>
      <c r="C14" s="567" t="s">
        <v>600</v>
      </c>
      <c r="D14" s="567" t="s">
        <v>600</v>
      </c>
      <c r="E14" s="567" t="s">
        <v>600</v>
      </c>
      <c r="F14" s="568">
        <v>937</v>
      </c>
      <c r="G14" s="570">
        <v>917</v>
      </c>
      <c r="H14" s="578" t="s">
        <v>637</v>
      </c>
    </row>
    <row r="15" spans="1:8" s="1" customFormat="1" ht="18" customHeight="1" x14ac:dyDescent="0.2">
      <c r="A15" s="580" t="s">
        <v>638</v>
      </c>
      <c r="B15" s="575">
        <v>944.1</v>
      </c>
      <c r="C15" s="567" t="s">
        <v>600</v>
      </c>
      <c r="D15" s="567" t="s">
        <v>600</v>
      </c>
      <c r="E15" s="567">
        <v>150</v>
      </c>
      <c r="F15" s="568">
        <v>1094.0999999999999</v>
      </c>
      <c r="G15" s="570">
        <v>1094.0999999999999</v>
      </c>
      <c r="H15" s="578" t="s">
        <v>639</v>
      </c>
    </row>
    <row r="16" spans="1:8" s="1" customFormat="1" ht="18" customHeight="1" x14ac:dyDescent="0.2">
      <c r="A16" s="580" t="s">
        <v>640</v>
      </c>
      <c r="B16" s="575">
        <v>2526.8000000000002</v>
      </c>
      <c r="C16" s="567" t="s">
        <v>600</v>
      </c>
      <c r="D16" s="567" t="s">
        <v>600</v>
      </c>
      <c r="E16" s="567" t="s">
        <v>600</v>
      </c>
      <c r="F16" s="568">
        <v>2526.8000000000002</v>
      </c>
      <c r="G16" s="570">
        <v>2525.3000000000002</v>
      </c>
      <c r="H16" s="578" t="s">
        <v>641</v>
      </c>
    </row>
    <row r="17" spans="1:8" s="1" customFormat="1" ht="18" customHeight="1" x14ac:dyDescent="0.2">
      <c r="A17" s="580" t="s">
        <v>642</v>
      </c>
      <c r="B17" s="575">
        <v>697.57</v>
      </c>
      <c r="C17" s="567" t="s">
        <v>600</v>
      </c>
      <c r="D17" s="567">
        <v>4</v>
      </c>
      <c r="E17" s="567" t="s">
        <v>600</v>
      </c>
      <c r="F17" s="568">
        <v>701.57</v>
      </c>
      <c r="G17" s="570">
        <v>644.6</v>
      </c>
      <c r="H17" s="578" t="s">
        <v>643</v>
      </c>
    </row>
    <row r="18" spans="1:8" s="1" customFormat="1" ht="18" customHeight="1" x14ac:dyDescent="0.2">
      <c r="A18" s="580" t="s">
        <v>644</v>
      </c>
      <c r="B18" s="575">
        <v>2245.5</v>
      </c>
      <c r="C18" s="567" t="s">
        <v>600</v>
      </c>
      <c r="D18" s="567">
        <v>50</v>
      </c>
      <c r="E18" s="567" t="s">
        <v>600</v>
      </c>
      <c r="F18" s="568">
        <v>2295.5</v>
      </c>
      <c r="G18" s="570">
        <v>2039</v>
      </c>
      <c r="H18" s="578" t="s">
        <v>645</v>
      </c>
    </row>
    <row r="19" spans="1:8" s="1" customFormat="1" ht="18" customHeight="1" x14ac:dyDescent="0.2">
      <c r="A19" s="580" t="s">
        <v>646</v>
      </c>
      <c r="B19" s="575">
        <v>190.2</v>
      </c>
      <c r="C19" s="567" t="s">
        <v>600</v>
      </c>
      <c r="D19" s="567" t="s">
        <v>600</v>
      </c>
      <c r="E19" s="567" t="s">
        <v>600</v>
      </c>
      <c r="F19" s="568">
        <v>190.2</v>
      </c>
      <c r="G19" s="570">
        <v>177.2</v>
      </c>
      <c r="H19" s="578" t="s">
        <v>647</v>
      </c>
    </row>
    <row r="20" spans="1:8" s="1" customFormat="1" ht="18" customHeight="1" x14ac:dyDescent="0.2">
      <c r="A20" s="580" t="s">
        <v>648</v>
      </c>
      <c r="B20" s="575">
        <v>1878</v>
      </c>
      <c r="C20" s="567" t="s">
        <v>600</v>
      </c>
      <c r="D20" s="567" t="s">
        <v>600</v>
      </c>
      <c r="E20" s="567" t="s">
        <v>600</v>
      </c>
      <c r="F20" s="568">
        <v>1878</v>
      </c>
      <c r="G20" s="570">
        <v>1280</v>
      </c>
      <c r="H20" s="578" t="s">
        <v>649</v>
      </c>
    </row>
    <row r="21" spans="1:8" s="1" customFormat="1" ht="18" customHeight="1" x14ac:dyDescent="0.2">
      <c r="A21" s="580" t="s">
        <v>650</v>
      </c>
      <c r="B21" s="575">
        <v>5083.1899999999996</v>
      </c>
      <c r="C21" s="567" t="s">
        <v>600</v>
      </c>
      <c r="D21" s="567">
        <v>23.5</v>
      </c>
      <c r="E21" s="567">
        <v>445</v>
      </c>
      <c r="F21" s="568">
        <v>5551.69</v>
      </c>
      <c r="G21" s="570">
        <v>4424.6899999999996</v>
      </c>
      <c r="H21" s="578" t="s">
        <v>651</v>
      </c>
    </row>
    <row r="22" spans="1:8" s="1" customFormat="1" ht="18" customHeight="1" x14ac:dyDescent="0.2">
      <c r="A22" s="580" t="s">
        <v>652</v>
      </c>
      <c r="B22" s="575">
        <v>12</v>
      </c>
      <c r="C22" s="567" t="s">
        <v>600</v>
      </c>
      <c r="D22" s="567" t="s">
        <v>600</v>
      </c>
      <c r="E22" s="567" t="s">
        <v>600</v>
      </c>
      <c r="F22" s="568">
        <v>12</v>
      </c>
      <c r="G22" s="570">
        <v>12</v>
      </c>
      <c r="H22" s="578" t="s">
        <v>653</v>
      </c>
    </row>
    <row r="23" spans="1:8" s="1" customFormat="1" ht="18" customHeight="1" x14ac:dyDescent="0.2">
      <c r="A23" s="580" t="s">
        <v>654</v>
      </c>
      <c r="B23" s="575">
        <v>146.19999999999999</v>
      </c>
      <c r="C23" s="567" t="s">
        <v>600</v>
      </c>
      <c r="D23" s="567" t="s">
        <v>600</v>
      </c>
      <c r="E23" s="567" t="s">
        <v>600</v>
      </c>
      <c r="F23" s="568">
        <v>146.19999999999999</v>
      </c>
      <c r="G23" s="570">
        <v>146.19999999999999</v>
      </c>
      <c r="H23" s="578" t="s">
        <v>655</v>
      </c>
    </row>
    <row r="24" spans="1:8" s="1" customFormat="1" ht="18" customHeight="1" x14ac:dyDescent="0.2">
      <c r="A24" s="580" t="s">
        <v>656</v>
      </c>
      <c r="B24" s="575">
        <v>591</v>
      </c>
      <c r="C24" s="567" t="s">
        <v>600</v>
      </c>
      <c r="D24" s="567" t="s">
        <v>600</v>
      </c>
      <c r="E24" s="567" t="s">
        <v>600</v>
      </c>
      <c r="F24" s="568">
        <v>591</v>
      </c>
      <c r="G24" s="570">
        <v>531</v>
      </c>
      <c r="H24" s="578" t="s">
        <v>657</v>
      </c>
    </row>
    <row r="25" spans="1:8" s="1" customFormat="1" ht="18" customHeight="1" x14ac:dyDescent="0.2">
      <c r="A25" s="580" t="s">
        <v>658</v>
      </c>
      <c r="B25" s="575">
        <v>187.8</v>
      </c>
      <c r="C25" s="567" t="s">
        <v>600</v>
      </c>
      <c r="D25" s="567">
        <v>74</v>
      </c>
      <c r="E25" s="567">
        <v>1</v>
      </c>
      <c r="F25" s="568">
        <v>262.8</v>
      </c>
      <c r="G25" s="570">
        <v>262.8</v>
      </c>
      <c r="H25" s="578" t="s">
        <v>659</v>
      </c>
    </row>
    <row r="26" spans="1:8" s="1" customFormat="1" ht="18" customHeight="1" x14ac:dyDescent="0.2">
      <c r="A26" s="580" t="s">
        <v>660</v>
      </c>
      <c r="B26" s="575">
        <v>0.1</v>
      </c>
      <c r="C26" s="567" t="s">
        <v>600</v>
      </c>
      <c r="D26" s="567" t="s">
        <v>600</v>
      </c>
      <c r="E26" s="567" t="s">
        <v>600</v>
      </c>
      <c r="F26" s="568">
        <v>0.1</v>
      </c>
      <c r="G26" s="570">
        <v>0.1</v>
      </c>
      <c r="H26" s="578" t="s">
        <v>661</v>
      </c>
    </row>
    <row r="27" spans="1:8" s="1" customFormat="1" ht="27" customHeight="1" x14ac:dyDescent="0.2">
      <c r="A27" s="580" t="s">
        <v>662</v>
      </c>
      <c r="B27" s="575">
        <v>546.70000000000005</v>
      </c>
      <c r="C27" s="567" t="s">
        <v>600</v>
      </c>
      <c r="D27" s="567">
        <v>1100</v>
      </c>
      <c r="E27" s="567" t="s">
        <v>600</v>
      </c>
      <c r="F27" s="568">
        <v>1646.7</v>
      </c>
      <c r="G27" s="570">
        <v>1594.7</v>
      </c>
      <c r="H27" s="582" t="s">
        <v>663</v>
      </c>
    </row>
    <row r="28" spans="1:8" s="1" customFormat="1" ht="18" customHeight="1" x14ac:dyDescent="0.2">
      <c r="A28" s="580" t="s">
        <v>664</v>
      </c>
      <c r="B28" s="575">
        <v>106</v>
      </c>
      <c r="C28" s="567">
        <v>0.14000000000000001</v>
      </c>
      <c r="D28" s="567">
        <v>6</v>
      </c>
      <c r="E28" s="567" t="s">
        <v>600</v>
      </c>
      <c r="F28" s="568">
        <v>112.14</v>
      </c>
      <c r="G28" s="570">
        <v>112.04</v>
      </c>
      <c r="H28" s="578" t="s">
        <v>665</v>
      </c>
    </row>
    <row r="29" spans="1:8" s="1" customFormat="1" ht="18" customHeight="1" x14ac:dyDescent="0.2">
      <c r="A29" s="580" t="s">
        <v>666</v>
      </c>
      <c r="B29" s="575">
        <v>5227.7</v>
      </c>
      <c r="C29" s="567">
        <v>6</v>
      </c>
      <c r="D29" s="567">
        <v>21.8</v>
      </c>
      <c r="E29" s="567">
        <v>10</v>
      </c>
      <c r="F29" s="568">
        <v>5265.5</v>
      </c>
      <c r="G29" s="570">
        <v>1820.5</v>
      </c>
      <c r="H29" s="578" t="s">
        <v>667</v>
      </c>
    </row>
    <row r="30" spans="1:8" s="1" customFormat="1" ht="18" customHeight="1" x14ac:dyDescent="0.2">
      <c r="A30" s="580" t="s">
        <v>668</v>
      </c>
      <c r="B30" s="575">
        <v>2819.65</v>
      </c>
      <c r="C30" s="567">
        <v>0.05</v>
      </c>
      <c r="D30" s="567">
        <v>56</v>
      </c>
      <c r="E30" s="567">
        <v>151</v>
      </c>
      <c r="F30" s="568">
        <v>3026.7000000000003</v>
      </c>
      <c r="G30" s="570">
        <v>1663.05</v>
      </c>
      <c r="H30" s="578" t="s">
        <v>669</v>
      </c>
    </row>
    <row r="31" spans="1:8" s="1" customFormat="1" ht="18" customHeight="1" x14ac:dyDescent="0.2">
      <c r="A31" s="581" t="s">
        <v>670</v>
      </c>
      <c r="B31" s="573">
        <v>5125</v>
      </c>
      <c r="C31" s="571" t="s">
        <v>600</v>
      </c>
      <c r="D31" s="571" t="s">
        <v>600</v>
      </c>
      <c r="E31" s="571" t="s">
        <v>600</v>
      </c>
      <c r="F31" s="574">
        <v>5125</v>
      </c>
      <c r="G31" s="572">
        <v>3738</v>
      </c>
      <c r="H31" s="579" t="s">
        <v>671</v>
      </c>
    </row>
    <row r="32" spans="1:8" s="1" customFormat="1" ht="18" customHeight="1" x14ac:dyDescent="0.2">
      <c r="A32" s="323" t="s">
        <v>584</v>
      </c>
      <c r="B32" s="26"/>
      <c r="C32" s="26"/>
      <c r="D32" s="26"/>
      <c r="E32" s="26"/>
      <c r="F32" s="26"/>
      <c r="G32" s="26"/>
      <c r="H32" s="333" t="s">
        <v>585</v>
      </c>
    </row>
  </sheetData>
  <mergeCells count="8">
    <mergeCell ref="A1:H1"/>
    <mergeCell ref="A2:H2"/>
    <mergeCell ref="A3:H3"/>
    <mergeCell ref="A5:C5"/>
    <mergeCell ref="A6:A8"/>
    <mergeCell ref="F6:F8"/>
    <mergeCell ref="G6:G8"/>
    <mergeCell ref="H6:H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 Narrow,Regular"&amp;8PCBS &amp;&amp; MoA: Agricultural Census 2021 - Tubas &amp; Northern Valleys Governorate
&amp;R&amp;1&amp;K00+000ء&amp;"Arial,Regular"&amp;8&amp;K01+000MoA &amp;&amp; PCBS: التعداد الزراعي 2021 - محافظة طوباس والأغوار الشمالية&amp;"-,Regular"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23" t="s">
        <v>756</v>
      </c>
      <c r="B1" s="623"/>
      <c r="C1" s="623"/>
      <c r="D1" s="623"/>
    </row>
    <row r="2" spans="1:7" s="565" customFormat="1" ht="18" customHeight="1" x14ac:dyDescent="0.2">
      <c r="A2" s="623" t="s">
        <v>623</v>
      </c>
      <c r="B2" s="623"/>
      <c r="C2" s="623"/>
      <c r="D2" s="623"/>
    </row>
    <row r="3" spans="1:7" ht="36" customHeight="1" x14ac:dyDescent="0.2">
      <c r="A3" s="683" t="s">
        <v>751</v>
      </c>
      <c r="B3" s="683"/>
      <c r="C3" s="683"/>
      <c r="D3" s="683"/>
    </row>
    <row r="4" spans="1:7" ht="6" customHeight="1" x14ac:dyDescent="0.2">
      <c r="A4" s="38"/>
      <c r="B4" s="38"/>
      <c r="C4" s="27"/>
      <c r="D4" s="28"/>
    </row>
    <row r="5" spans="1:7" s="23" customFormat="1" ht="18" customHeight="1" x14ac:dyDescent="0.2">
      <c r="A5" s="83" t="s">
        <v>50</v>
      </c>
      <c r="B5" s="83"/>
      <c r="C5" s="83"/>
      <c r="D5" s="21" t="s">
        <v>51</v>
      </c>
      <c r="E5" s="81"/>
      <c r="F5" s="81"/>
      <c r="G5" s="21"/>
    </row>
    <row r="6" spans="1:7" ht="18" customHeight="1" x14ac:dyDescent="0.2">
      <c r="A6" s="783" t="s">
        <v>105</v>
      </c>
      <c r="B6" s="224" t="s">
        <v>274</v>
      </c>
      <c r="C6" s="228" t="s">
        <v>275</v>
      </c>
      <c r="D6" s="786" t="s">
        <v>95</v>
      </c>
    </row>
    <row r="7" spans="1:7" ht="18" customHeight="1" x14ac:dyDescent="0.2">
      <c r="A7" s="785"/>
      <c r="B7" s="225" t="s">
        <v>190</v>
      </c>
      <c r="C7" s="227" t="s">
        <v>276</v>
      </c>
      <c r="D7" s="788"/>
    </row>
    <row r="8" spans="1:7" ht="18" customHeight="1" x14ac:dyDescent="0.2">
      <c r="A8" s="505" t="s">
        <v>7</v>
      </c>
      <c r="B8" s="509">
        <v>35085</v>
      </c>
      <c r="C8" s="510">
        <v>26291.279999999999</v>
      </c>
      <c r="D8" s="506" t="s">
        <v>6</v>
      </c>
    </row>
    <row r="9" spans="1:7" ht="18" customHeight="1" x14ac:dyDescent="0.2">
      <c r="A9" s="499" t="s">
        <v>227</v>
      </c>
      <c r="B9" s="508">
        <v>16243.74</v>
      </c>
      <c r="C9" s="504">
        <v>12151.27</v>
      </c>
      <c r="D9" s="502" t="s">
        <v>228</v>
      </c>
    </row>
    <row r="10" spans="1:7" ht="18" customHeight="1" x14ac:dyDescent="0.2">
      <c r="A10" s="499" t="s">
        <v>229</v>
      </c>
      <c r="B10" s="508">
        <v>161</v>
      </c>
      <c r="C10" s="504">
        <v>114</v>
      </c>
      <c r="D10" s="502" t="s">
        <v>230</v>
      </c>
    </row>
    <row r="11" spans="1:7" ht="18" customHeight="1" x14ac:dyDescent="0.2">
      <c r="A11" s="499" t="s">
        <v>231</v>
      </c>
      <c r="B11" s="508">
        <v>8782.4500000000007</v>
      </c>
      <c r="C11" s="504">
        <v>5360.3</v>
      </c>
      <c r="D11" s="502" t="s">
        <v>232</v>
      </c>
    </row>
    <row r="12" spans="1:7" ht="18" customHeight="1" x14ac:dyDescent="0.2">
      <c r="A12" s="499" t="s">
        <v>233</v>
      </c>
      <c r="B12" s="508">
        <v>4</v>
      </c>
      <c r="C12" s="504">
        <v>4</v>
      </c>
      <c r="D12" s="502" t="s">
        <v>234</v>
      </c>
    </row>
    <row r="13" spans="1:7" ht="18" customHeight="1" x14ac:dyDescent="0.2">
      <c r="A13" s="499" t="s">
        <v>235</v>
      </c>
      <c r="B13" s="508">
        <v>2.1</v>
      </c>
      <c r="C13" s="504">
        <v>2.1</v>
      </c>
      <c r="D13" s="502" t="s">
        <v>236</v>
      </c>
    </row>
    <row r="14" spans="1:7" ht="18" customHeight="1" x14ac:dyDescent="0.2">
      <c r="A14" s="499" t="s">
        <v>237</v>
      </c>
      <c r="B14" s="508">
        <v>1498.9</v>
      </c>
      <c r="C14" s="504">
        <v>1483.9</v>
      </c>
      <c r="D14" s="502" t="s">
        <v>238</v>
      </c>
    </row>
    <row r="15" spans="1:7" ht="18" customHeight="1" x14ac:dyDescent="0.2">
      <c r="A15" s="499" t="s">
        <v>239</v>
      </c>
      <c r="B15" s="508">
        <v>411.5</v>
      </c>
      <c r="C15" s="504">
        <v>401.5</v>
      </c>
      <c r="D15" s="502" t="s">
        <v>240</v>
      </c>
    </row>
    <row r="16" spans="1:7" ht="18" customHeight="1" x14ac:dyDescent="0.2">
      <c r="A16" s="499" t="s">
        <v>241</v>
      </c>
      <c r="B16" s="508">
        <v>100</v>
      </c>
      <c r="C16" s="504">
        <v>100</v>
      </c>
      <c r="D16" s="502" t="s">
        <v>242</v>
      </c>
    </row>
    <row r="17" spans="1:4" ht="18" customHeight="1" x14ac:dyDescent="0.2">
      <c r="A17" s="499" t="s">
        <v>243</v>
      </c>
      <c r="B17" s="508">
        <v>50.5</v>
      </c>
      <c r="C17" s="504">
        <v>50.5</v>
      </c>
      <c r="D17" s="502" t="s">
        <v>244</v>
      </c>
    </row>
    <row r="18" spans="1:4" ht="18" customHeight="1" x14ac:dyDescent="0.2">
      <c r="A18" s="499" t="s">
        <v>245</v>
      </c>
      <c r="B18" s="508">
        <v>143</v>
      </c>
      <c r="C18" s="504">
        <v>143</v>
      </c>
      <c r="D18" s="502" t="s">
        <v>246</v>
      </c>
    </row>
    <row r="19" spans="1:4" ht="18" customHeight="1" x14ac:dyDescent="0.2">
      <c r="A19" s="499" t="s">
        <v>247</v>
      </c>
      <c r="B19" s="508">
        <v>7.84</v>
      </c>
      <c r="C19" s="504">
        <v>7.84</v>
      </c>
      <c r="D19" s="502" t="s">
        <v>248</v>
      </c>
    </row>
    <row r="20" spans="1:4" ht="18" customHeight="1" x14ac:dyDescent="0.2">
      <c r="A20" s="499" t="s">
        <v>249</v>
      </c>
      <c r="B20" s="508">
        <v>6.5</v>
      </c>
      <c r="C20" s="504">
        <v>6.5</v>
      </c>
      <c r="D20" s="502" t="s">
        <v>250</v>
      </c>
    </row>
    <row r="21" spans="1:4" ht="18" customHeight="1" x14ac:dyDescent="0.2">
      <c r="A21" s="499" t="s">
        <v>251</v>
      </c>
      <c r="B21" s="508">
        <v>62.1</v>
      </c>
      <c r="C21" s="504">
        <v>62</v>
      </c>
      <c r="D21" s="502" t="s">
        <v>252</v>
      </c>
    </row>
    <row r="22" spans="1:4" ht="18" customHeight="1" x14ac:dyDescent="0.2">
      <c r="A22" s="499" t="s">
        <v>752</v>
      </c>
      <c r="B22" s="508">
        <v>2</v>
      </c>
      <c r="C22" s="504">
        <v>2</v>
      </c>
      <c r="D22" s="502" t="s">
        <v>753</v>
      </c>
    </row>
    <row r="23" spans="1:4" ht="18" customHeight="1" x14ac:dyDescent="0.2">
      <c r="A23" s="500" t="s">
        <v>253</v>
      </c>
      <c r="B23" s="508">
        <v>7</v>
      </c>
      <c r="C23" s="504">
        <v>7</v>
      </c>
      <c r="D23" s="502" t="s">
        <v>254</v>
      </c>
    </row>
    <row r="24" spans="1:4" ht="18" customHeight="1" x14ac:dyDescent="0.2">
      <c r="A24" s="499" t="s">
        <v>255</v>
      </c>
      <c r="B24" s="508">
        <v>152.5</v>
      </c>
      <c r="C24" s="504">
        <v>146.5</v>
      </c>
      <c r="D24" s="503" t="s">
        <v>256</v>
      </c>
    </row>
    <row r="25" spans="1:4" ht="18" customHeight="1" x14ac:dyDescent="0.2">
      <c r="A25" s="499" t="s">
        <v>257</v>
      </c>
      <c r="B25" s="508">
        <v>1459.37</v>
      </c>
      <c r="C25" s="504">
        <v>1409.37</v>
      </c>
      <c r="D25" s="502" t="s">
        <v>258</v>
      </c>
    </row>
    <row r="26" spans="1:4" ht="18" customHeight="1" x14ac:dyDescent="0.2">
      <c r="A26" s="499" t="s">
        <v>259</v>
      </c>
      <c r="B26" s="508">
        <v>6.5</v>
      </c>
      <c r="C26" s="504">
        <v>4.5</v>
      </c>
      <c r="D26" s="502" t="s">
        <v>260</v>
      </c>
    </row>
    <row r="27" spans="1:4" ht="18" customHeight="1" x14ac:dyDescent="0.2">
      <c r="A27" s="501" t="s">
        <v>261</v>
      </c>
      <c r="B27" s="508">
        <v>227.5</v>
      </c>
      <c r="C27" s="504">
        <v>202.5</v>
      </c>
      <c r="D27" s="503" t="s">
        <v>262</v>
      </c>
    </row>
    <row r="28" spans="1:4" ht="18" customHeight="1" x14ac:dyDescent="0.2">
      <c r="A28" s="499" t="s">
        <v>263</v>
      </c>
      <c r="B28" s="508">
        <v>3625.5</v>
      </c>
      <c r="C28" s="504">
        <v>3106.5</v>
      </c>
      <c r="D28" s="502" t="s">
        <v>264</v>
      </c>
    </row>
    <row r="29" spans="1:4" ht="18" customHeight="1" x14ac:dyDescent="0.2">
      <c r="A29" s="499" t="s">
        <v>544</v>
      </c>
      <c r="B29" s="508">
        <v>14</v>
      </c>
      <c r="C29" s="504">
        <v>4</v>
      </c>
      <c r="D29" s="502" t="s">
        <v>545</v>
      </c>
    </row>
    <row r="30" spans="1:4" ht="18" customHeight="1" x14ac:dyDescent="0.2">
      <c r="A30" s="499" t="s">
        <v>265</v>
      </c>
      <c r="B30" s="508">
        <v>26.15</v>
      </c>
      <c r="C30" s="504">
        <v>26.15</v>
      </c>
      <c r="D30" s="502" t="s">
        <v>266</v>
      </c>
    </row>
    <row r="31" spans="1:4" ht="18" customHeight="1" x14ac:dyDescent="0.2">
      <c r="A31" s="499" t="s">
        <v>267</v>
      </c>
      <c r="B31" s="508">
        <v>1909.6</v>
      </c>
      <c r="C31" s="504">
        <v>1364.6</v>
      </c>
      <c r="D31" s="502" t="s">
        <v>268</v>
      </c>
    </row>
    <row r="32" spans="1:4" ht="18" customHeight="1" x14ac:dyDescent="0.2">
      <c r="A32" s="547" t="s">
        <v>269</v>
      </c>
      <c r="B32" s="575">
        <v>8.5</v>
      </c>
      <c r="C32" s="504">
        <v>8.5</v>
      </c>
      <c r="D32" s="550" t="s">
        <v>270</v>
      </c>
    </row>
    <row r="33" spans="1:4" ht="18" customHeight="1" x14ac:dyDescent="0.2">
      <c r="A33" s="553" t="s">
        <v>271</v>
      </c>
      <c r="B33" s="573">
        <v>172.75</v>
      </c>
      <c r="C33" s="507">
        <v>122.75</v>
      </c>
      <c r="D33" s="555" t="s">
        <v>272</v>
      </c>
    </row>
  </sheetData>
  <mergeCells count="5">
    <mergeCell ref="A1:D1"/>
    <mergeCell ref="A3:D3"/>
    <mergeCell ref="A6:A7"/>
    <mergeCell ref="D6:D7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الشمالية&amp;"-,Regular"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23" t="s">
        <v>720</v>
      </c>
      <c r="B1" s="623"/>
      <c r="C1" s="623"/>
      <c r="D1" s="623"/>
      <c r="E1" s="623"/>
      <c r="F1" s="623"/>
      <c r="G1" s="623"/>
    </row>
    <row r="2" spans="1:7" ht="36" customHeight="1" x14ac:dyDescent="0.2">
      <c r="A2" s="683" t="s">
        <v>757</v>
      </c>
      <c r="B2" s="683"/>
      <c r="C2" s="683"/>
      <c r="D2" s="683"/>
      <c r="E2" s="683"/>
      <c r="F2" s="683"/>
      <c r="G2" s="68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s="23" customFormat="1" ht="18" customHeight="1" x14ac:dyDescent="0.2">
      <c r="A4" s="790" t="s">
        <v>50</v>
      </c>
      <c r="B4" s="790"/>
      <c r="C4" s="790"/>
      <c r="D4" s="81"/>
      <c r="E4" s="81"/>
      <c r="F4" s="90"/>
      <c r="G4" s="21" t="s">
        <v>51</v>
      </c>
    </row>
    <row r="5" spans="1:7" ht="18" customHeight="1" x14ac:dyDescent="0.2">
      <c r="A5" s="783" t="s">
        <v>105</v>
      </c>
      <c r="B5" s="136" t="s">
        <v>103</v>
      </c>
      <c r="C5" s="141"/>
      <c r="D5" s="141"/>
      <c r="E5" s="142" t="s">
        <v>104</v>
      </c>
      <c r="F5" s="791" t="s">
        <v>52</v>
      </c>
      <c r="G5" s="786" t="s">
        <v>95</v>
      </c>
    </row>
    <row r="6" spans="1:7" ht="18" customHeight="1" x14ac:dyDescent="0.2">
      <c r="A6" s="784"/>
      <c r="B6" s="247" t="s">
        <v>87</v>
      </c>
      <c r="C6" s="247" t="s">
        <v>108</v>
      </c>
      <c r="D6" s="247" t="s">
        <v>109</v>
      </c>
      <c r="E6" s="247" t="s">
        <v>110</v>
      </c>
      <c r="F6" s="792"/>
      <c r="G6" s="787"/>
    </row>
    <row r="7" spans="1:7" ht="18" customHeight="1" x14ac:dyDescent="0.2">
      <c r="A7" s="785"/>
      <c r="B7" s="140" t="s">
        <v>46</v>
      </c>
      <c r="C7" s="140" t="s">
        <v>111</v>
      </c>
      <c r="D7" s="140" t="s">
        <v>112</v>
      </c>
      <c r="E7" s="140" t="s">
        <v>173</v>
      </c>
      <c r="F7" s="779"/>
      <c r="G7" s="788"/>
    </row>
    <row r="8" spans="1:7" ht="18" customHeight="1" x14ac:dyDescent="0.2">
      <c r="A8" s="520" t="s">
        <v>7</v>
      </c>
      <c r="B8" s="527">
        <v>32807.51</v>
      </c>
      <c r="C8" s="517">
        <v>10.190000000000001</v>
      </c>
      <c r="D8" s="517">
        <v>1510.3</v>
      </c>
      <c r="E8" s="517">
        <v>757</v>
      </c>
      <c r="F8" s="528">
        <v>35085.000000000007</v>
      </c>
      <c r="G8" s="522" t="s">
        <v>6</v>
      </c>
    </row>
    <row r="9" spans="1:7" ht="18" customHeight="1" x14ac:dyDescent="0.2">
      <c r="A9" s="511" t="s">
        <v>227</v>
      </c>
      <c r="B9" s="526">
        <v>16233.74</v>
      </c>
      <c r="C9" s="516">
        <v>6</v>
      </c>
      <c r="D9" s="516">
        <v>4</v>
      </c>
      <c r="E9" s="516" t="s">
        <v>600</v>
      </c>
      <c r="F9" s="518">
        <v>16243.74</v>
      </c>
      <c r="G9" s="514" t="s">
        <v>228</v>
      </c>
    </row>
    <row r="10" spans="1:7" ht="18" customHeight="1" x14ac:dyDescent="0.2">
      <c r="A10" s="511" t="s">
        <v>229</v>
      </c>
      <c r="B10" s="526">
        <v>95</v>
      </c>
      <c r="C10" s="516" t="s">
        <v>600</v>
      </c>
      <c r="D10" s="516">
        <v>66</v>
      </c>
      <c r="E10" s="516" t="s">
        <v>600</v>
      </c>
      <c r="F10" s="518">
        <v>161</v>
      </c>
      <c r="G10" s="514" t="s">
        <v>230</v>
      </c>
    </row>
    <row r="11" spans="1:7" ht="18" customHeight="1" x14ac:dyDescent="0.2">
      <c r="A11" s="511" t="s">
        <v>231</v>
      </c>
      <c r="B11" s="526">
        <v>8782.4500000000007</v>
      </c>
      <c r="C11" s="516" t="s">
        <v>600</v>
      </c>
      <c r="D11" s="516" t="s">
        <v>600</v>
      </c>
      <c r="E11" s="516" t="s">
        <v>600</v>
      </c>
      <c r="F11" s="518">
        <v>8782.4500000000007</v>
      </c>
      <c r="G11" s="514" t="s">
        <v>232</v>
      </c>
    </row>
    <row r="12" spans="1:7" ht="18" customHeight="1" x14ac:dyDescent="0.2">
      <c r="A12" s="511" t="s">
        <v>233</v>
      </c>
      <c r="B12" s="526">
        <v>4</v>
      </c>
      <c r="C12" s="516" t="s">
        <v>600</v>
      </c>
      <c r="D12" s="516" t="s">
        <v>600</v>
      </c>
      <c r="E12" s="516" t="s">
        <v>600</v>
      </c>
      <c r="F12" s="518">
        <v>4</v>
      </c>
      <c r="G12" s="514" t="s">
        <v>234</v>
      </c>
    </row>
    <row r="13" spans="1:7" ht="18" customHeight="1" x14ac:dyDescent="0.2">
      <c r="A13" s="511" t="s">
        <v>235</v>
      </c>
      <c r="B13" s="526">
        <v>2.1</v>
      </c>
      <c r="C13" s="516" t="s">
        <v>600</v>
      </c>
      <c r="D13" s="516" t="s">
        <v>600</v>
      </c>
      <c r="E13" s="516" t="s">
        <v>600</v>
      </c>
      <c r="F13" s="518">
        <v>2.1</v>
      </c>
      <c r="G13" s="514" t="s">
        <v>236</v>
      </c>
    </row>
    <row r="14" spans="1:7" ht="18" customHeight="1" x14ac:dyDescent="0.2">
      <c r="A14" s="511" t="s">
        <v>237</v>
      </c>
      <c r="B14" s="526">
        <v>84.9</v>
      </c>
      <c r="C14" s="516" t="s">
        <v>600</v>
      </c>
      <c r="D14" s="516">
        <v>934</v>
      </c>
      <c r="E14" s="516">
        <v>480</v>
      </c>
      <c r="F14" s="518">
        <v>1498.9</v>
      </c>
      <c r="G14" s="514" t="s">
        <v>238</v>
      </c>
    </row>
    <row r="15" spans="1:7" ht="18" customHeight="1" x14ac:dyDescent="0.2">
      <c r="A15" s="511" t="s">
        <v>239</v>
      </c>
      <c r="B15" s="526">
        <v>24</v>
      </c>
      <c r="C15" s="516" t="s">
        <v>600</v>
      </c>
      <c r="D15" s="516">
        <v>121.5</v>
      </c>
      <c r="E15" s="516">
        <v>266</v>
      </c>
      <c r="F15" s="518">
        <v>411.5</v>
      </c>
      <c r="G15" s="514" t="s">
        <v>240</v>
      </c>
    </row>
    <row r="16" spans="1:7" ht="18" customHeight="1" x14ac:dyDescent="0.2">
      <c r="A16" s="511" t="s">
        <v>241</v>
      </c>
      <c r="B16" s="526" t="s">
        <v>600</v>
      </c>
      <c r="C16" s="516" t="s">
        <v>600</v>
      </c>
      <c r="D16" s="516">
        <v>100</v>
      </c>
      <c r="E16" s="516" t="s">
        <v>600</v>
      </c>
      <c r="F16" s="518">
        <v>100</v>
      </c>
      <c r="G16" s="514" t="s">
        <v>242</v>
      </c>
    </row>
    <row r="17" spans="1:7" ht="18" customHeight="1" x14ac:dyDescent="0.2">
      <c r="A17" s="511" t="s">
        <v>243</v>
      </c>
      <c r="B17" s="526">
        <v>50.5</v>
      </c>
      <c r="C17" s="516" t="s">
        <v>600</v>
      </c>
      <c r="D17" s="516" t="s">
        <v>600</v>
      </c>
      <c r="E17" s="516" t="s">
        <v>600</v>
      </c>
      <c r="F17" s="518">
        <v>50.5</v>
      </c>
      <c r="G17" s="514" t="s">
        <v>244</v>
      </c>
    </row>
    <row r="18" spans="1:7" ht="18" customHeight="1" x14ac:dyDescent="0.2">
      <c r="A18" s="511" t="s">
        <v>245</v>
      </c>
      <c r="B18" s="526">
        <v>143</v>
      </c>
      <c r="C18" s="516" t="s">
        <v>600</v>
      </c>
      <c r="D18" s="516" t="s">
        <v>600</v>
      </c>
      <c r="E18" s="516" t="s">
        <v>600</v>
      </c>
      <c r="F18" s="518">
        <v>143</v>
      </c>
      <c r="G18" s="514" t="s">
        <v>246</v>
      </c>
    </row>
    <row r="19" spans="1:7" ht="18" customHeight="1" x14ac:dyDescent="0.2">
      <c r="A19" s="511" t="s">
        <v>247</v>
      </c>
      <c r="B19" s="526">
        <v>1.3</v>
      </c>
      <c r="C19" s="516">
        <v>0.04</v>
      </c>
      <c r="D19" s="516">
        <v>6.5</v>
      </c>
      <c r="E19" s="516" t="s">
        <v>600</v>
      </c>
      <c r="F19" s="518">
        <v>7.84</v>
      </c>
      <c r="G19" s="514" t="s">
        <v>248</v>
      </c>
    </row>
    <row r="20" spans="1:7" ht="18" customHeight="1" x14ac:dyDescent="0.2">
      <c r="A20" s="511" t="s">
        <v>249</v>
      </c>
      <c r="B20" s="526" t="s">
        <v>600</v>
      </c>
      <c r="C20" s="516" t="s">
        <v>600</v>
      </c>
      <c r="D20" s="516">
        <v>6.5</v>
      </c>
      <c r="E20" s="516" t="s">
        <v>600</v>
      </c>
      <c r="F20" s="518">
        <v>6.5</v>
      </c>
      <c r="G20" s="514" t="s">
        <v>250</v>
      </c>
    </row>
    <row r="21" spans="1:7" ht="18" customHeight="1" x14ac:dyDescent="0.2">
      <c r="A21" s="511" t="s">
        <v>251</v>
      </c>
      <c r="B21" s="526">
        <v>3.7</v>
      </c>
      <c r="C21" s="516">
        <v>0.1</v>
      </c>
      <c r="D21" s="516">
        <v>58.3</v>
      </c>
      <c r="E21" s="516" t="s">
        <v>600</v>
      </c>
      <c r="F21" s="518">
        <v>62.099999999999994</v>
      </c>
      <c r="G21" s="514" t="s">
        <v>252</v>
      </c>
    </row>
    <row r="22" spans="1:7" ht="18" customHeight="1" x14ac:dyDescent="0.2">
      <c r="A22" s="511" t="s">
        <v>752</v>
      </c>
      <c r="B22" s="526" t="s">
        <v>600</v>
      </c>
      <c r="C22" s="516" t="s">
        <v>600</v>
      </c>
      <c r="D22" s="516">
        <v>2</v>
      </c>
      <c r="E22" s="516" t="s">
        <v>600</v>
      </c>
      <c r="F22" s="518">
        <v>2</v>
      </c>
      <c r="G22" s="514" t="s">
        <v>753</v>
      </c>
    </row>
    <row r="23" spans="1:7" ht="18" customHeight="1" x14ac:dyDescent="0.2">
      <c r="A23" s="512" t="s">
        <v>253</v>
      </c>
      <c r="B23" s="526" t="s">
        <v>600</v>
      </c>
      <c r="C23" s="516" t="s">
        <v>600</v>
      </c>
      <c r="D23" s="516">
        <v>7</v>
      </c>
      <c r="E23" s="516" t="s">
        <v>600</v>
      </c>
      <c r="F23" s="518">
        <v>7</v>
      </c>
      <c r="G23" s="514" t="s">
        <v>254</v>
      </c>
    </row>
    <row r="24" spans="1:7" ht="18" customHeight="1" x14ac:dyDescent="0.2">
      <c r="A24" s="511" t="s">
        <v>255</v>
      </c>
      <c r="B24" s="526">
        <v>125.5</v>
      </c>
      <c r="C24" s="516" t="s">
        <v>600</v>
      </c>
      <c r="D24" s="516">
        <v>27</v>
      </c>
      <c r="E24" s="516" t="s">
        <v>600</v>
      </c>
      <c r="F24" s="518">
        <v>152.5</v>
      </c>
      <c r="G24" s="515" t="s">
        <v>256</v>
      </c>
    </row>
    <row r="25" spans="1:7" ht="18" customHeight="1" x14ac:dyDescent="0.2">
      <c r="A25" s="511" t="s">
        <v>257</v>
      </c>
      <c r="B25" s="526">
        <v>1309.3699999999999</v>
      </c>
      <c r="C25" s="516" t="s">
        <v>600</v>
      </c>
      <c r="D25" s="516">
        <v>150</v>
      </c>
      <c r="E25" s="516" t="s">
        <v>600</v>
      </c>
      <c r="F25" s="518">
        <v>1459.37</v>
      </c>
      <c r="G25" s="514" t="s">
        <v>258</v>
      </c>
    </row>
    <row r="26" spans="1:7" ht="18" customHeight="1" x14ac:dyDescent="0.2">
      <c r="A26" s="511" t="s">
        <v>259</v>
      </c>
      <c r="B26" s="526">
        <v>6.5</v>
      </c>
      <c r="C26" s="516" t="s">
        <v>600</v>
      </c>
      <c r="D26" s="516" t="s">
        <v>600</v>
      </c>
      <c r="E26" s="516" t="s">
        <v>600</v>
      </c>
      <c r="F26" s="518">
        <v>6.5</v>
      </c>
      <c r="G26" s="514" t="s">
        <v>260</v>
      </c>
    </row>
    <row r="27" spans="1:7" ht="18" customHeight="1" x14ac:dyDescent="0.2">
      <c r="A27" s="513" t="s">
        <v>261</v>
      </c>
      <c r="B27" s="526">
        <v>226.5</v>
      </c>
      <c r="C27" s="516" t="s">
        <v>600</v>
      </c>
      <c r="D27" s="516" t="s">
        <v>600</v>
      </c>
      <c r="E27" s="516">
        <v>1</v>
      </c>
      <c r="F27" s="518">
        <v>227.5</v>
      </c>
      <c r="G27" s="515" t="s">
        <v>262</v>
      </c>
    </row>
    <row r="28" spans="1:7" ht="18" customHeight="1" x14ac:dyDescent="0.2">
      <c r="A28" s="511" t="s">
        <v>263</v>
      </c>
      <c r="B28" s="526">
        <v>3625.5</v>
      </c>
      <c r="C28" s="516" t="s">
        <v>600</v>
      </c>
      <c r="D28" s="516" t="s">
        <v>600</v>
      </c>
      <c r="E28" s="516" t="s">
        <v>600</v>
      </c>
      <c r="F28" s="518">
        <v>3625.5</v>
      </c>
      <c r="G28" s="514" t="s">
        <v>264</v>
      </c>
    </row>
    <row r="29" spans="1:7" ht="18" customHeight="1" x14ac:dyDescent="0.2">
      <c r="A29" s="511" t="s">
        <v>544</v>
      </c>
      <c r="B29" s="526" t="s">
        <v>600</v>
      </c>
      <c r="C29" s="516">
        <v>4</v>
      </c>
      <c r="D29" s="516" t="s">
        <v>600</v>
      </c>
      <c r="E29" s="516">
        <v>10</v>
      </c>
      <c r="F29" s="518">
        <v>14</v>
      </c>
      <c r="G29" s="514" t="s">
        <v>545</v>
      </c>
    </row>
    <row r="30" spans="1:7" ht="18" customHeight="1" x14ac:dyDescent="0.2">
      <c r="A30" s="511" t="s">
        <v>265</v>
      </c>
      <c r="B30" s="526">
        <v>1.1499999999999999</v>
      </c>
      <c r="C30" s="516" t="s">
        <v>600</v>
      </c>
      <c r="D30" s="516">
        <v>25</v>
      </c>
      <c r="E30" s="516" t="s">
        <v>600</v>
      </c>
      <c r="F30" s="518">
        <v>26.15</v>
      </c>
      <c r="G30" s="514" t="s">
        <v>266</v>
      </c>
    </row>
    <row r="31" spans="1:7" ht="18" customHeight="1" x14ac:dyDescent="0.2">
      <c r="A31" s="511" t="s">
        <v>267</v>
      </c>
      <c r="B31" s="526">
        <v>1909.6</v>
      </c>
      <c r="C31" s="516" t="s">
        <v>600</v>
      </c>
      <c r="D31" s="516" t="s">
        <v>600</v>
      </c>
      <c r="E31" s="516" t="s">
        <v>600</v>
      </c>
      <c r="F31" s="518">
        <v>1909.6</v>
      </c>
      <c r="G31" s="514" t="s">
        <v>268</v>
      </c>
    </row>
    <row r="32" spans="1:7" ht="18" customHeight="1" x14ac:dyDescent="0.2">
      <c r="A32" s="511" t="s">
        <v>269</v>
      </c>
      <c r="B32" s="526">
        <v>8.5</v>
      </c>
      <c r="C32" s="516" t="s">
        <v>600</v>
      </c>
      <c r="D32" s="516" t="s">
        <v>600</v>
      </c>
      <c r="E32" s="516" t="s">
        <v>600</v>
      </c>
      <c r="F32" s="518">
        <v>8.5</v>
      </c>
      <c r="G32" s="514" t="s">
        <v>270</v>
      </c>
    </row>
    <row r="33" spans="1:7" ht="18" customHeight="1" x14ac:dyDescent="0.2">
      <c r="A33" s="521" t="s">
        <v>271</v>
      </c>
      <c r="B33" s="525">
        <v>170.2</v>
      </c>
      <c r="C33" s="519">
        <v>0.05</v>
      </c>
      <c r="D33" s="519">
        <v>2.5</v>
      </c>
      <c r="E33" s="519" t="s">
        <v>600</v>
      </c>
      <c r="F33" s="524">
        <v>172.75</v>
      </c>
      <c r="G33" s="523" t="s">
        <v>272</v>
      </c>
    </row>
    <row r="34" spans="1:7" ht="18" customHeight="1" x14ac:dyDescent="0.2">
      <c r="A34" s="323" t="s">
        <v>584</v>
      </c>
      <c r="G34" s="333" t="s">
        <v>585</v>
      </c>
    </row>
  </sheetData>
  <mergeCells count="6">
    <mergeCell ref="A1:G1"/>
    <mergeCell ref="A4:C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rightToLeft="1" view="pageBreakPreview" topLeftCell="A19" zoomScaleSheetLayoutView="100" workbookViewId="0">
      <selection activeCell="M29" sqref="M29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623" t="s">
        <v>721</v>
      </c>
      <c r="B1" s="623"/>
      <c r="C1" s="623"/>
      <c r="D1" s="623"/>
      <c r="E1" s="623"/>
    </row>
    <row r="2" spans="1:5" ht="36" customHeight="1" x14ac:dyDescent="0.2">
      <c r="A2" s="683" t="s">
        <v>758</v>
      </c>
      <c r="B2" s="683"/>
      <c r="C2" s="683"/>
      <c r="D2" s="683"/>
      <c r="E2" s="683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8" customHeight="1" x14ac:dyDescent="0.2">
      <c r="A4" s="790" t="s">
        <v>50</v>
      </c>
      <c r="B4" s="790"/>
      <c r="C4" s="790"/>
      <c r="D4" s="90"/>
      <c r="E4" s="21" t="s">
        <v>51</v>
      </c>
    </row>
    <row r="5" spans="1:5" ht="18" customHeight="1" x14ac:dyDescent="0.2">
      <c r="A5" s="783" t="s">
        <v>105</v>
      </c>
      <c r="B5" s="136" t="s">
        <v>277</v>
      </c>
      <c r="C5" s="142" t="s">
        <v>567</v>
      </c>
      <c r="D5" s="799" t="s">
        <v>0</v>
      </c>
      <c r="E5" s="786" t="s">
        <v>95</v>
      </c>
    </row>
    <row r="6" spans="1:5" ht="18" customHeight="1" x14ac:dyDescent="0.2">
      <c r="A6" s="784"/>
      <c r="B6" s="174" t="s">
        <v>278</v>
      </c>
      <c r="C6" s="182" t="s">
        <v>279</v>
      </c>
      <c r="D6" s="800"/>
      <c r="E6" s="787"/>
    </row>
    <row r="7" spans="1:5" ht="18" customHeight="1" x14ac:dyDescent="0.2">
      <c r="A7" s="784"/>
      <c r="B7" s="309" t="s">
        <v>280</v>
      </c>
      <c r="C7" s="189" t="s">
        <v>281</v>
      </c>
      <c r="D7" s="800"/>
      <c r="E7" s="787"/>
    </row>
    <row r="8" spans="1:5" ht="18" customHeight="1" x14ac:dyDescent="0.2">
      <c r="A8" s="538" t="s">
        <v>7</v>
      </c>
      <c r="B8" s="545">
        <v>33642</v>
      </c>
      <c r="C8" s="535">
        <v>1443</v>
      </c>
      <c r="D8" s="546">
        <v>35085</v>
      </c>
      <c r="E8" s="540" t="s">
        <v>6</v>
      </c>
    </row>
    <row r="9" spans="1:5" ht="18" customHeight="1" x14ac:dyDescent="0.2">
      <c r="A9" s="529" t="s">
        <v>227</v>
      </c>
      <c r="B9" s="544">
        <v>16176.74</v>
      </c>
      <c r="C9" s="534">
        <v>67</v>
      </c>
      <c r="D9" s="536">
        <v>16243.74</v>
      </c>
      <c r="E9" s="532" t="s">
        <v>228</v>
      </c>
    </row>
    <row r="10" spans="1:5" ht="18" customHeight="1" x14ac:dyDescent="0.2">
      <c r="A10" s="529" t="s">
        <v>229</v>
      </c>
      <c r="B10" s="544">
        <v>106</v>
      </c>
      <c r="C10" s="534">
        <v>55</v>
      </c>
      <c r="D10" s="536">
        <v>161</v>
      </c>
      <c r="E10" s="532" t="s">
        <v>230</v>
      </c>
    </row>
    <row r="11" spans="1:5" ht="18" customHeight="1" x14ac:dyDescent="0.2">
      <c r="A11" s="529" t="s">
        <v>231</v>
      </c>
      <c r="B11" s="544">
        <v>8645.4500000000007</v>
      </c>
      <c r="C11" s="534">
        <v>137</v>
      </c>
      <c r="D11" s="536">
        <v>8782.4500000000007</v>
      </c>
      <c r="E11" s="532" t="s">
        <v>232</v>
      </c>
    </row>
    <row r="12" spans="1:5" ht="18" customHeight="1" x14ac:dyDescent="0.2">
      <c r="A12" s="529" t="s">
        <v>233</v>
      </c>
      <c r="B12" s="544" t="s">
        <v>600</v>
      </c>
      <c r="C12" s="534">
        <v>4</v>
      </c>
      <c r="D12" s="536">
        <v>4</v>
      </c>
      <c r="E12" s="532" t="s">
        <v>234</v>
      </c>
    </row>
    <row r="13" spans="1:5" ht="18" customHeight="1" x14ac:dyDescent="0.2">
      <c r="A13" s="529" t="s">
        <v>235</v>
      </c>
      <c r="B13" s="544">
        <v>2.1</v>
      </c>
      <c r="C13" s="534" t="s">
        <v>600</v>
      </c>
      <c r="D13" s="536">
        <v>2.1</v>
      </c>
      <c r="E13" s="532" t="s">
        <v>236</v>
      </c>
    </row>
    <row r="14" spans="1:5" ht="18" customHeight="1" x14ac:dyDescent="0.2">
      <c r="A14" s="529" t="s">
        <v>237</v>
      </c>
      <c r="B14" s="544">
        <v>493.9</v>
      </c>
      <c r="C14" s="534">
        <v>1005</v>
      </c>
      <c r="D14" s="536">
        <v>1498.9</v>
      </c>
      <c r="E14" s="532" t="s">
        <v>238</v>
      </c>
    </row>
    <row r="15" spans="1:5" ht="18" customHeight="1" x14ac:dyDescent="0.2">
      <c r="A15" s="529" t="s">
        <v>239</v>
      </c>
      <c r="B15" s="544">
        <v>261.5</v>
      </c>
      <c r="C15" s="534">
        <v>150</v>
      </c>
      <c r="D15" s="536">
        <v>411.5</v>
      </c>
      <c r="E15" s="532" t="s">
        <v>240</v>
      </c>
    </row>
    <row r="16" spans="1:5" ht="18" customHeight="1" x14ac:dyDescent="0.2">
      <c r="A16" s="529" t="s">
        <v>241</v>
      </c>
      <c r="B16" s="544">
        <v>100</v>
      </c>
      <c r="C16" s="534" t="s">
        <v>600</v>
      </c>
      <c r="D16" s="536">
        <v>100</v>
      </c>
      <c r="E16" s="532" t="s">
        <v>242</v>
      </c>
    </row>
    <row r="17" spans="1:5" ht="18" customHeight="1" x14ac:dyDescent="0.2">
      <c r="A17" s="529" t="s">
        <v>243</v>
      </c>
      <c r="B17" s="544">
        <v>44.5</v>
      </c>
      <c r="C17" s="534">
        <v>6</v>
      </c>
      <c r="D17" s="536">
        <v>50.5</v>
      </c>
      <c r="E17" s="532" t="s">
        <v>244</v>
      </c>
    </row>
    <row r="18" spans="1:5" ht="18" customHeight="1" x14ac:dyDescent="0.2">
      <c r="A18" s="529" t="s">
        <v>245</v>
      </c>
      <c r="B18" s="544">
        <v>143</v>
      </c>
      <c r="C18" s="534" t="s">
        <v>600</v>
      </c>
      <c r="D18" s="536">
        <v>143</v>
      </c>
      <c r="E18" s="532" t="s">
        <v>246</v>
      </c>
    </row>
    <row r="19" spans="1:5" ht="18" customHeight="1" x14ac:dyDescent="0.2">
      <c r="A19" s="529" t="s">
        <v>247</v>
      </c>
      <c r="B19" s="544">
        <v>7.84</v>
      </c>
      <c r="C19" s="534" t="s">
        <v>600</v>
      </c>
      <c r="D19" s="536">
        <v>7.84</v>
      </c>
      <c r="E19" s="532" t="s">
        <v>248</v>
      </c>
    </row>
    <row r="20" spans="1:5" ht="18" customHeight="1" x14ac:dyDescent="0.2">
      <c r="A20" s="529" t="s">
        <v>249</v>
      </c>
      <c r="B20" s="544">
        <v>6.5</v>
      </c>
      <c r="C20" s="534" t="s">
        <v>600</v>
      </c>
      <c r="D20" s="536">
        <v>6.5</v>
      </c>
      <c r="E20" s="532" t="s">
        <v>250</v>
      </c>
    </row>
    <row r="21" spans="1:5" ht="18" customHeight="1" x14ac:dyDescent="0.2">
      <c r="A21" s="529" t="s">
        <v>251</v>
      </c>
      <c r="B21" s="544">
        <v>61.1</v>
      </c>
      <c r="C21" s="534">
        <v>1</v>
      </c>
      <c r="D21" s="536">
        <v>62.1</v>
      </c>
      <c r="E21" s="532" t="s">
        <v>252</v>
      </c>
    </row>
    <row r="22" spans="1:5" ht="18" customHeight="1" x14ac:dyDescent="0.2">
      <c r="A22" s="529" t="s">
        <v>752</v>
      </c>
      <c r="B22" s="544">
        <v>2</v>
      </c>
      <c r="C22" s="534" t="s">
        <v>600</v>
      </c>
      <c r="D22" s="536">
        <v>2</v>
      </c>
      <c r="E22" s="532" t="s">
        <v>753</v>
      </c>
    </row>
    <row r="23" spans="1:5" ht="18" customHeight="1" x14ac:dyDescent="0.2">
      <c r="A23" s="530" t="s">
        <v>253</v>
      </c>
      <c r="B23" s="544">
        <v>7</v>
      </c>
      <c r="C23" s="534" t="s">
        <v>600</v>
      </c>
      <c r="D23" s="536">
        <v>7</v>
      </c>
      <c r="E23" s="532" t="s">
        <v>254</v>
      </c>
    </row>
    <row r="24" spans="1:5" ht="18" customHeight="1" x14ac:dyDescent="0.2">
      <c r="A24" s="529" t="s">
        <v>255</v>
      </c>
      <c r="B24" s="544">
        <v>138.5</v>
      </c>
      <c r="C24" s="534">
        <v>14</v>
      </c>
      <c r="D24" s="536">
        <v>152.5</v>
      </c>
      <c r="E24" s="533" t="s">
        <v>256</v>
      </c>
    </row>
    <row r="25" spans="1:5" ht="18" customHeight="1" x14ac:dyDescent="0.2">
      <c r="A25" s="529" t="s">
        <v>257</v>
      </c>
      <c r="B25" s="544">
        <v>1459.37</v>
      </c>
      <c r="C25" s="534" t="s">
        <v>600</v>
      </c>
      <c r="D25" s="536">
        <v>1459.37</v>
      </c>
      <c r="E25" s="532" t="s">
        <v>258</v>
      </c>
    </row>
    <row r="26" spans="1:5" ht="18" customHeight="1" x14ac:dyDescent="0.2">
      <c r="A26" s="529" t="s">
        <v>259</v>
      </c>
      <c r="B26" s="544">
        <v>6.5</v>
      </c>
      <c r="C26" s="534" t="s">
        <v>600</v>
      </c>
      <c r="D26" s="536">
        <v>6.5</v>
      </c>
      <c r="E26" s="532" t="s">
        <v>260</v>
      </c>
    </row>
    <row r="27" spans="1:5" ht="18" customHeight="1" x14ac:dyDescent="0.2">
      <c r="A27" s="531" t="s">
        <v>261</v>
      </c>
      <c r="B27" s="544">
        <v>227.5</v>
      </c>
      <c r="C27" s="534" t="s">
        <v>600</v>
      </c>
      <c r="D27" s="536">
        <v>227.5</v>
      </c>
      <c r="E27" s="533" t="s">
        <v>262</v>
      </c>
    </row>
    <row r="28" spans="1:5" ht="18" customHeight="1" x14ac:dyDescent="0.2">
      <c r="A28" s="529" t="s">
        <v>263</v>
      </c>
      <c r="B28" s="544">
        <v>3625.5</v>
      </c>
      <c r="C28" s="534" t="s">
        <v>600</v>
      </c>
      <c r="D28" s="536">
        <v>3625.5</v>
      </c>
      <c r="E28" s="532" t="s">
        <v>264</v>
      </c>
    </row>
    <row r="29" spans="1:5" ht="18" customHeight="1" x14ac:dyDescent="0.2">
      <c r="A29" s="529" t="s">
        <v>544</v>
      </c>
      <c r="B29" s="544">
        <v>10</v>
      </c>
      <c r="C29" s="534">
        <v>4</v>
      </c>
      <c r="D29" s="536">
        <v>14</v>
      </c>
      <c r="E29" s="532" t="s">
        <v>545</v>
      </c>
    </row>
    <row r="30" spans="1:5" ht="18" customHeight="1" x14ac:dyDescent="0.2">
      <c r="A30" s="529" t="s">
        <v>265</v>
      </c>
      <c r="B30" s="544">
        <v>26.15</v>
      </c>
      <c r="C30" s="534" t="s">
        <v>600</v>
      </c>
      <c r="D30" s="536">
        <v>26.15</v>
      </c>
      <c r="E30" s="532" t="s">
        <v>266</v>
      </c>
    </row>
    <row r="31" spans="1:5" ht="18" customHeight="1" x14ac:dyDescent="0.2">
      <c r="A31" s="529" t="s">
        <v>267</v>
      </c>
      <c r="B31" s="544">
        <v>1909.6</v>
      </c>
      <c r="C31" s="534" t="s">
        <v>600</v>
      </c>
      <c r="D31" s="536">
        <v>1909.6</v>
      </c>
      <c r="E31" s="532" t="s">
        <v>268</v>
      </c>
    </row>
    <row r="32" spans="1:5" ht="18" customHeight="1" x14ac:dyDescent="0.2">
      <c r="A32" s="529" t="s">
        <v>269</v>
      </c>
      <c r="B32" s="544">
        <v>8.5</v>
      </c>
      <c r="C32" s="534" t="s">
        <v>600</v>
      </c>
      <c r="D32" s="536">
        <v>8.5</v>
      </c>
      <c r="E32" s="532" t="s">
        <v>270</v>
      </c>
    </row>
    <row r="33" spans="1:5" ht="18" customHeight="1" x14ac:dyDescent="0.2">
      <c r="A33" s="539" t="s">
        <v>271</v>
      </c>
      <c r="B33" s="543">
        <v>172.75</v>
      </c>
      <c r="C33" s="537" t="s">
        <v>600</v>
      </c>
      <c r="D33" s="542">
        <v>172.75</v>
      </c>
      <c r="E33" s="541" t="s">
        <v>272</v>
      </c>
    </row>
    <row r="34" spans="1:5" ht="18" customHeight="1" x14ac:dyDescent="0.2">
      <c r="A34" s="323" t="s">
        <v>584</v>
      </c>
      <c r="E34" s="333" t="s">
        <v>585</v>
      </c>
    </row>
  </sheetData>
  <mergeCells count="6">
    <mergeCell ref="A1:E1"/>
    <mergeCell ref="A4:C4"/>
    <mergeCell ref="A5:A7"/>
    <mergeCell ref="D5:D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623" t="s">
        <v>722</v>
      </c>
      <c r="B1" s="623"/>
      <c r="C1" s="623"/>
      <c r="D1" s="623"/>
      <c r="E1" s="623"/>
      <c r="F1" s="623"/>
    </row>
    <row r="2" spans="1:6" ht="36" customHeight="1" x14ac:dyDescent="0.2">
      <c r="A2" s="683" t="s">
        <v>759</v>
      </c>
      <c r="B2" s="683"/>
      <c r="C2" s="683"/>
      <c r="D2" s="683"/>
      <c r="E2" s="683"/>
      <c r="F2" s="683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23" customFormat="1" ht="18" customHeight="1" x14ac:dyDescent="0.2">
      <c r="A4" s="790" t="s">
        <v>50</v>
      </c>
      <c r="B4" s="790"/>
      <c r="C4" s="790"/>
      <c r="D4" s="21"/>
      <c r="E4" s="21"/>
      <c r="F4" s="21" t="s">
        <v>51</v>
      </c>
    </row>
    <row r="5" spans="1:6" ht="18" customHeight="1" x14ac:dyDescent="0.2">
      <c r="A5" s="783" t="s">
        <v>105</v>
      </c>
      <c r="B5" s="136" t="s">
        <v>96</v>
      </c>
      <c r="C5" s="141"/>
      <c r="D5" s="142" t="s">
        <v>97</v>
      </c>
      <c r="E5" s="799" t="s">
        <v>0</v>
      </c>
      <c r="F5" s="786" t="s">
        <v>95</v>
      </c>
    </row>
    <row r="6" spans="1:6" ht="18" customHeight="1" x14ac:dyDescent="0.2">
      <c r="A6" s="784"/>
      <c r="B6" s="182" t="s">
        <v>98</v>
      </c>
      <c r="C6" s="182" t="s">
        <v>99</v>
      </c>
      <c r="D6" s="183" t="s">
        <v>100</v>
      </c>
      <c r="E6" s="800"/>
      <c r="F6" s="787"/>
    </row>
    <row r="7" spans="1:6" ht="18" customHeight="1" x14ac:dyDescent="0.2">
      <c r="A7" s="784"/>
      <c r="B7" s="308" t="s">
        <v>101</v>
      </c>
      <c r="C7" s="308" t="s">
        <v>102</v>
      </c>
      <c r="D7" s="308" t="s">
        <v>15</v>
      </c>
      <c r="E7" s="800"/>
      <c r="F7" s="787"/>
    </row>
    <row r="8" spans="1:6" ht="18" customHeight="1" x14ac:dyDescent="0.2">
      <c r="A8" s="552" t="s">
        <v>7</v>
      </c>
      <c r="B8" s="562">
        <v>32627.579999999998</v>
      </c>
      <c r="C8" s="556">
        <v>16.419999999999998</v>
      </c>
      <c r="D8" s="556">
        <v>2441</v>
      </c>
      <c r="E8" s="563">
        <v>35085</v>
      </c>
      <c r="F8" s="554" t="s">
        <v>6</v>
      </c>
    </row>
    <row r="9" spans="1:6" ht="18" customHeight="1" x14ac:dyDescent="0.2">
      <c r="A9" s="547" t="s">
        <v>227</v>
      </c>
      <c r="B9" s="564">
        <v>15319.87</v>
      </c>
      <c r="C9" s="557">
        <v>6.37</v>
      </c>
      <c r="D9" s="557">
        <v>917.5</v>
      </c>
      <c r="E9" s="558">
        <v>16243.740000000002</v>
      </c>
      <c r="F9" s="550" t="s">
        <v>228</v>
      </c>
    </row>
    <row r="10" spans="1:6" ht="18" customHeight="1" x14ac:dyDescent="0.2">
      <c r="A10" s="547" t="s">
        <v>229</v>
      </c>
      <c r="B10" s="564">
        <v>161</v>
      </c>
      <c r="C10" s="557" t="s">
        <v>600</v>
      </c>
      <c r="D10" s="557" t="s">
        <v>600</v>
      </c>
      <c r="E10" s="558">
        <v>161</v>
      </c>
      <c r="F10" s="550" t="s">
        <v>230</v>
      </c>
    </row>
    <row r="11" spans="1:6" ht="18" customHeight="1" x14ac:dyDescent="0.2">
      <c r="A11" s="547" t="s">
        <v>231</v>
      </c>
      <c r="B11" s="564">
        <v>8391.4500000000007</v>
      </c>
      <c r="C11" s="557" t="s">
        <v>600</v>
      </c>
      <c r="D11" s="557">
        <v>391</v>
      </c>
      <c r="E11" s="558">
        <v>8782.4500000000007</v>
      </c>
      <c r="F11" s="550" t="s">
        <v>232</v>
      </c>
    </row>
    <row r="12" spans="1:6" ht="18" customHeight="1" x14ac:dyDescent="0.2">
      <c r="A12" s="547" t="s">
        <v>233</v>
      </c>
      <c r="B12" s="564">
        <v>4</v>
      </c>
      <c r="C12" s="557" t="s">
        <v>600</v>
      </c>
      <c r="D12" s="557" t="s">
        <v>600</v>
      </c>
      <c r="E12" s="558">
        <v>4</v>
      </c>
      <c r="F12" s="550" t="s">
        <v>234</v>
      </c>
    </row>
    <row r="13" spans="1:6" ht="18" customHeight="1" x14ac:dyDescent="0.2">
      <c r="A13" s="547" t="s">
        <v>235</v>
      </c>
      <c r="B13" s="564">
        <v>1.6</v>
      </c>
      <c r="C13" s="557">
        <v>0.5</v>
      </c>
      <c r="D13" s="557" t="s">
        <v>600</v>
      </c>
      <c r="E13" s="558">
        <v>2.1</v>
      </c>
      <c r="F13" s="550" t="s">
        <v>236</v>
      </c>
    </row>
    <row r="14" spans="1:6" ht="18" customHeight="1" x14ac:dyDescent="0.2">
      <c r="A14" s="547" t="s">
        <v>237</v>
      </c>
      <c r="B14" s="564">
        <v>1487.5</v>
      </c>
      <c r="C14" s="557">
        <v>2.4</v>
      </c>
      <c r="D14" s="557">
        <v>9</v>
      </c>
      <c r="E14" s="558">
        <v>1498.9</v>
      </c>
      <c r="F14" s="550" t="s">
        <v>238</v>
      </c>
    </row>
    <row r="15" spans="1:6" ht="18" customHeight="1" x14ac:dyDescent="0.2">
      <c r="A15" s="547" t="s">
        <v>239</v>
      </c>
      <c r="B15" s="564">
        <v>411.5</v>
      </c>
      <c r="C15" s="557" t="s">
        <v>600</v>
      </c>
      <c r="D15" s="557" t="s">
        <v>600</v>
      </c>
      <c r="E15" s="558">
        <v>411.5</v>
      </c>
      <c r="F15" s="550" t="s">
        <v>240</v>
      </c>
    </row>
    <row r="16" spans="1:6" ht="18" customHeight="1" x14ac:dyDescent="0.2">
      <c r="A16" s="547" t="s">
        <v>241</v>
      </c>
      <c r="B16" s="564">
        <v>100</v>
      </c>
      <c r="C16" s="557" t="s">
        <v>600</v>
      </c>
      <c r="D16" s="557" t="s">
        <v>600</v>
      </c>
      <c r="E16" s="558">
        <v>100</v>
      </c>
      <c r="F16" s="550" t="s">
        <v>242</v>
      </c>
    </row>
    <row r="17" spans="1:6" ht="18" customHeight="1" x14ac:dyDescent="0.2">
      <c r="A17" s="547" t="s">
        <v>243</v>
      </c>
      <c r="B17" s="564">
        <v>50.5</v>
      </c>
      <c r="C17" s="557" t="s">
        <v>600</v>
      </c>
      <c r="D17" s="557" t="s">
        <v>600</v>
      </c>
      <c r="E17" s="558">
        <v>50.5</v>
      </c>
      <c r="F17" s="550" t="s">
        <v>244</v>
      </c>
    </row>
    <row r="18" spans="1:6" ht="18" customHeight="1" x14ac:dyDescent="0.2">
      <c r="A18" s="547" t="s">
        <v>245</v>
      </c>
      <c r="B18" s="564">
        <v>69</v>
      </c>
      <c r="C18" s="557" t="s">
        <v>600</v>
      </c>
      <c r="D18" s="557">
        <v>74</v>
      </c>
      <c r="E18" s="558">
        <v>143</v>
      </c>
      <c r="F18" s="550" t="s">
        <v>246</v>
      </c>
    </row>
    <row r="19" spans="1:6" ht="18" customHeight="1" x14ac:dyDescent="0.2">
      <c r="A19" s="547" t="s">
        <v>247</v>
      </c>
      <c r="B19" s="564">
        <v>7.64</v>
      </c>
      <c r="C19" s="557">
        <v>0.2</v>
      </c>
      <c r="D19" s="557" t="s">
        <v>600</v>
      </c>
      <c r="E19" s="558">
        <v>7.84</v>
      </c>
      <c r="F19" s="550" t="s">
        <v>248</v>
      </c>
    </row>
    <row r="20" spans="1:6" ht="18" customHeight="1" x14ac:dyDescent="0.2">
      <c r="A20" s="547" t="s">
        <v>249</v>
      </c>
      <c r="B20" s="564">
        <v>6.5</v>
      </c>
      <c r="C20" s="557" t="s">
        <v>600</v>
      </c>
      <c r="D20" s="557" t="s">
        <v>600</v>
      </c>
      <c r="E20" s="558">
        <v>6.5</v>
      </c>
      <c r="F20" s="550" t="s">
        <v>250</v>
      </c>
    </row>
    <row r="21" spans="1:6" ht="18" customHeight="1" x14ac:dyDescent="0.2">
      <c r="A21" s="547" t="s">
        <v>251</v>
      </c>
      <c r="B21" s="564">
        <v>61.9</v>
      </c>
      <c r="C21" s="557">
        <v>0.2</v>
      </c>
      <c r="D21" s="557" t="s">
        <v>600</v>
      </c>
      <c r="E21" s="558">
        <v>62.1</v>
      </c>
      <c r="F21" s="550" t="s">
        <v>252</v>
      </c>
    </row>
    <row r="22" spans="1:6" ht="18" customHeight="1" x14ac:dyDescent="0.2">
      <c r="A22" s="547" t="s">
        <v>752</v>
      </c>
      <c r="B22" s="564">
        <v>2</v>
      </c>
      <c r="C22" s="557" t="s">
        <v>600</v>
      </c>
      <c r="D22" s="557" t="s">
        <v>600</v>
      </c>
      <c r="E22" s="558">
        <v>2</v>
      </c>
      <c r="F22" s="550" t="s">
        <v>753</v>
      </c>
    </row>
    <row r="23" spans="1:6" ht="18" customHeight="1" x14ac:dyDescent="0.2">
      <c r="A23" s="548" t="s">
        <v>253</v>
      </c>
      <c r="B23" s="564">
        <v>7</v>
      </c>
      <c r="C23" s="557" t="s">
        <v>600</v>
      </c>
      <c r="D23" s="557" t="s">
        <v>600</v>
      </c>
      <c r="E23" s="558">
        <v>7</v>
      </c>
      <c r="F23" s="550" t="s">
        <v>254</v>
      </c>
    </row>
    <row r="24" spans="1:6" ht="18" customHeight="1" x14ac:dyDescent="0.2">
      <c r="A24" s="547" t="s">
        <v>255</v>
      </c>
      <c r="B24" s="564">
        <v>142.5</v>
      </c>
      <c r="C24" s="557" t="s">
        <v>600</v>
      </c>
      <c r="D24" s="557">
        <v>10</v>
      </c>
      <c r="E24" s="558">
        <v>152.5</v>
      </c>
      <c r="F24" s="551" t="s">
        <v>256</v>
      </c>
    </row>
    <row r="25" spans="1:6" ht="18" customHeight="1" x14ac:dyDescent="0.2">
      <c r="A25" s="547" t="s">
        <v>257</v>
      </c>
      <c r="B25" s="564">
        <v>1221.3699999999999</v>
      </c>
      <c r="C25" s="557" t="s">
        <v>600</v>
      </c>
      <c r="D25" s="557">
        <v>238</v>
      </c>
      <c r="E25" s="558">
        <v>1459.37</v>
      </c>
      <c r="F25" s="550" t="s">
        <v>258</v>
      </c>
    </row>
    <row r="26" spans="1:6" ht="18" customHeight="1" x14ac:dyDescent="0.2">
      <c r="A26" s="547" t="s">
        <v>259</v>
      </c>
      <c r="B26" s="564">
        <v>4.5</v>
      </c>
      <c r="C26" s="557" t="s">
        <v>600</v>
      </c>
      <c r="D26" s="557">
        <v>2</v>
      </c>
      <c r="E26" s="558">
        <v>6.5</v>
      </c>
      <c r="F26" s="550" t="s">
        <v>260</v>
      </c>
    </row>
    <row r="27" spans="1:6" ht="18" customHeight="1" x14ac:dyDescent="0.2">
      <c r="A27" s="549" t="s">
        <v>261</v>
      </c>
      <c r="B27" s="564">
        <v>187.5</v>
      </c>
      <c r="C27" s="557" t="s">
        <v>600</v>
      </c>
      <c r="D27" s="557">
        <v>40</v>
      </c>
      <c r="E27" s="558">
        <v>227.5</v>
      </c>
      <c r="F27" s="551" t="s">
        <v>262</v>
      </c>
    </row>
    <row r="28" spans="1:6" ht="18" customHeight="1" x14ac:dyDescent="0.2">
      <c r="A28" s="547" t="s">
        <v>263</v>
      </c>
      <c r="B28" s="564">
        <v>3104.3</v>
      </c>
      <c r="C28" s="557">
        <v>0.7</v>
      </c>
      <c r="D28" s="557">
        <v>520.5</v>
      </c>
      <c r="E28" s="558">
        <v>3625.5</v>
      </c>
      <c r="F28" s="550" t="s">
        <v>264</v>
      </c>
    </row>
    <row r="29" spans="1:6" ht="18" customHeight="1" x14ac:dyDescent="0.2">
      <c r="A29" s="547" t="s">
        <v>544</v>
      </c>
      <c r="B29" s="564">
        <v>14</v>
      </c>
      <c r="C29" s="557" t="s">
        <v>600</v>
      </c>
      <c r="D29" s="557" t="s">
        <v>600</v>
      </c>
      <c r="E29" s="558">
        <v>14</v>
      </c>
      <c r="F29" s="550" t="s">
        <v>545</v>
      </c>
    </row>
    <row r="30" spans="1:6" ht="18" customHeight="1" x14ac:dyDescent="0.2">
      <c r="A30" s="547" t="s">
        <v>265</v>
      </c>
      <c r="B30" s="564">
        <v>26.15</v>
      </c>
      <c r="C30" s="557" t="s">
        <v>600</v>
      </c>
      <c r="D30" s="557" t="s">
        <v>600</v>
      </c>
      <c r="E30" s="558">
        <v>26.15</v>
      </c>
      <c r="F30" s="550" t="s">
        <v>266</v>
      </c>
    </row>
    <row r="31" spans="1:6" ht="18" customHeight="1" x14ac:dyDescent="0.2">
      <c r="A31" s="547" t="s">
        <v>267</v>
      </c>
      <c r="B31" s="564">
        <v>1670.6</v>
      </c>
      <c r="C31" s="557" t="s">
        <v>600</v>
      </c>
      <c r="D31" s="557">
        <v>239</v>
      </c>
      <c r="E31" s="558">
        <v>1909.6</v>
      </c>
      <c r="F31" s="550" t="s">
        <v>268</v>
      </c>
    </row>
    <row r="32" spans="1:6" ht="18" customHeight="1" x14ac:dyDescent="0.2">
      <c r="A32" s="547" t="s">
        <v>269</v>
      </c>
      <c r="B32" s="564">
        <v>2.5</v>
      </c>
      <c r="C32" s="557">
        <v>6</v>
      </c>
      <c r="D32" s="557" t="s">
        <v>600</v>
      </c>
      <c r="E32" s="558">
        <v>8.5</v>
      </c>
      <c r="F32" s="550" t="s">
        <v>270</v>
      </c>
    </row>
    <row r="33" spans="1:6" ht="18" customHeight="1" x14ac:dyDescent="0.2">
      <c r="A33" s="553" t="s">
        <v>271</v>
      </c>
      <c r="B33" s="559">
        <v>172.7</v>
      </c>
      <c r="C33" s="560">
        <v>0.05</v>
      </c>
      <c r="D33" s="560" t="s">
        <v>600</v>
      </c>
      <c r="E33" s="561">
        <v>172.75</v>
      </c>
      <c r="F33" s="555" t="s">
        <v>272</v>
      </c>
    </row>
    <row r="34" spans="1:6" ht="18" customHeight="1" x14ac:dyDescent="0.2">
      <c r="A34" s="323" t="s">
        <v>584</v>
      </c>
      <c r="F34" s="333" t="s">
        <v>585</v>
      </c>
    </row>
  </sheetData>
  <mergeCells count="6">
    <mergeCell ref="A1:F1"/>
    <mergeCell ref="A4:C4"/>
    <mergeCell ref="A5:A7"/>
    <mergeCell ref="E5:E7"/>
    <mergeCell ref="F5:F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s="565" customFormat="1" ht="18" customHeight="1" x14ac:dyDescent="0.2">
      <c r="A1" s="623" t="s">
        <v>768</v>
      </c>
      <c r="B1" s="623"/>
      <c r="C1" s="623"/>
      <c r="D1" s="623"/>
      <c r="E1" s="623"/>
      <c r="F1" s="623"/>
    </row>
    <row r="2" spans="1:7" ht="18" customHeight="1" x14ac:dyDescent="0.2">
      <c r="A2" s="623" t="s">
        <v>623</v>
      </c>
      <c r="B2" s="623"/>
      <c r="C2" s="623"/>
      <c r="D2" s="623"/>
      <c r="E2" s="623"/>
      <c r="F2" s="623"/>
    </row>
    <row r="3" spans="1:7" ht="36" customHeight="1" x14ac:dyDescent="0.2">
      <c r="A3" s="683" t="s">
        <v>767</v>
      </c>
      <c r="B3" s="683"/>
      <c r="C3" s="683"/>
      <c r="D3" s="683"/>
      <c r="E3" s="683"/>
      <c r="F3" s="683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83" t="s">
        <v>105</v>
      </c>
      <c r="B5" s="136" t="s">
        <v>103</v>
      </c>
      <c r="C5" s="141"/>
      <c r="D5" s="141"/>
      <c r="E5" s="142" t="s">
        <v>104</v>
      </c>
      <c r="F5" s="786" t="s">
        <v>95</v>
      </c>
      <c r="G5" s="40"/>
    </row>
    <row r="6" spans="1:7" ht="18" customHeight="1" x14ac:dyDescent="0.2">
      <c r="A6" s="784"/>
      <c r="B6" s="182" t="s">
        <v>87</v>
      </c>
      <c r="C6" s="182" t="s">
        <v>108</v>
      </c>
      <c r="D6" s="182" t="s">
        <v>109</v>
      </c>
      <c r="E6" s="182" t="s">
        <v>110</v>
      </c>
      <c r="F6" s="787"/>
    </row>
    <row r="7" spans="1:7" ht="18" customHeight="1" x14ac:dyDescent="0.2">
      <c r="A7" s="784"/>
      <c r="B7" s="184" t="s">
        <v>46</v>
      </c>
      <c r="C7" s="185" t="s">
        <v>111</v>
      </c>
      <c r="D7" s="185" t="s">
        <v>112</v>
      </c>
      <c r="E7" s="185" t="s">
        <v>132</v>
      </c>
      <c r="F7" s="787"/>
    </row>
    <row r="8" spans="1:7" ht="18" customHeight="1" x14ac:dyDescent="0.2">
      <c r="A8" s="337" t="s">
        <v>7</v>
      </c>
      <c r="B8" s="289">
        <v>270</v>
      </c>
      <c r="C8" s="290">
        <v>41</v>
      </c>
      <c r="D8" s="290">
        <v>2368</v>
      </c>
      <c r="E8" s="291">
        <v>69</v>
      </c>
      <c r="F8" s="338" t="s">
        <v>6</v>
      </c>
    </row>
    <row r="9" spans="1:7" ht="18" customHeight="1" x14ac:dyDescent="0.2">
      <c r="A9" s="166" t="s">
        <v>282</v>
      </c>
      <c r="B9" s="295">
        <v>1</v>
      </c>
      <c r="C9" s="286">
        <v>1</v>
      </c>
      <c r="D9" s="286">
        <v>106</v>
      </c>
      <c r="E9" s="288" t="s">
        <v>600</v>
      </c>
      <c r="F9" s="145" t="s">
        <v>283</v>
      </c>
    </row>
    <row r="10" spans="1:7" ht="18" customHeight="1" x14ac:dyDescent="0.2">
      <c r="A10" s="166" t="s">
        <v>284</v>
      </c>
      <c r="B10" s="295" t="s">
        <v>600</v>
      </c>
      <c r="C10" s="286" t="s">
        <v>600</v>
      </c>
      <c r="D10" s="286">
        <v>1</v>
      </c>
      <c r="E10" s="288" t="s">
        <v>600</v>
      </c>
      <c r="F10" s="145" t="s">
        <v>285</v>
      </c>
    </row>
    <row r="11" spans="1:7" ht="18" customHeight="1" x14ac:dyDescent="0.2">
      <c r="A11" s="166" t="s">
        <v>286</v>
      </c>
      <c r="B11" s="295">
        <v>4</v>
      </c>
      <c r="C11" s="286">
        <v>1</v>
      </c>
      <c r="D11" s="286">
        <v>57</v>
      </c>
      <c r="E11" s="288">
        <v>4</v>
      </c>
      <c r="F11" s="145" t="s">
        <v>287</v>
      </c>
    </row>
    <row r="12" spans="1:7" ht="18" customHeight="1" x14ac:dyDescent="0.2">
      <c r="A12" s="166" t="s">
        <v>288</v>
      </c>
      <c r="B12" s="295" t="s">
        <v>600</v>
      </c>
      <c r="C12" s="286" t="s">
        <v>600</v>
      </c>
      <c r="D12" s="286">
        <v>26</v>
      </c>
      <c r="E12" s="288">
        <v>2</v>
      </c>
      <c r="F12" s="145" t="s">
        <v>289</v>
      </c>
    </row>
    <row r="13" spans="1:7" ht="18" customHeight="1" x14ac:dyDescent="0.2">
      <c r="A13" s="166" t="s">
        <v>290</v>
      </c>
      <c r="B13" s="295">
        <v>1</v>
      </c>
      <c r="C13" s="286" t="s">
        <v>600</v>
      </c>
      <c r="D13" s="286">
        <v>64</v>
      </c>
      <c r="E13" s="288">
        <v>2</v>
      </c>
      <c r="F13" s="145" t="s">
        <v>291</v>
      </c>
    </row>
    <row r="14" spans="1:7" ht="18" customHeight="1" x14ac:dyDescent="0.2">
      <c r="A14" s="166" t="s">
        <v>292</v>
      </c>
      <c r="B14" s="295" t="s">
        <v>600</v>
      </c>
      <c r="C14" s="286" t="s">
        <v>600</v>
      </c>
      <c r="D14" s="286">
        <v>16</v>
      </c>
      <c r="E14" s="288">
        <v>1</v>
      </c>
      <c r="F14" s="145" t="s">
        <v>293</v>
      </c>
    </row>
    <row r="15" spans="1:7" ht="18" customHeight="1" x14ac:dyDescent="0.2">
      <c r="A15" s="166" t="s">
        <v>294</v>
      </c>
      <c r="B15" s="295">
        <v>5</v>
      </c>
      <c r="C15" s="286" t="s">
        <v>600</v>
      </c>
      <c r="D15" s="286">
        <v>47</v>
      </c>
      <c r="E15" s="288">
        <v>3</v>
      </c>
      <c r="F15" s="145" t="s">
        <v>295</v>
      </c>
    </row>
    <row r="16" spans="1:7" ht="18" customHeight="1" x14ac:dyDescent="0.2">
      <c r="A16" s="166" t="s">
        <v>296</v>
      </c>
      <c r="B16" s="295">
        <v>1</v>
      </c>
      <c r="C16" s="286">
        <v>2</v>
      </c>
      <c r="D16" s="286">
        <v>17</v>
      </c>
      <c r="E16" s="288">
        <v>1</v>
      </c>
      <c r="F16" s="145" t="s">
        <v>297</v>
      </c>
    </row>
    <row r="17" spans="1:6" ht="18" customHeight="1" x14ac:dyDescent="0.2">
      <c r="A17" s="166" t="s">
        <v>298</v>
      </c>
      <c r="B17" s="295" t="s">
        <v>600</v>
      </c>
      <c r="C17" s="286" t="s">
        <v>600</v>
      </c>
      <c r="D17" s="286">
        <v>2</v>
      </c>
      <c r="E17" s="288" t="s">
        <v>600</v>
      </c>
      <c r="F17" s="145" t="s">
        <v>299</v>
      </c>
    </row>
    <row r="18" spans="1:6" ht="18" customHeight="1" x14ac:dyDescent="0.2">
      <c r="A18" s="166" t="s">
        <v>300</v>
      </c>
      <c r="B18" s="295">
        <v>2</v>
      </c>
      <c r="C18" s="286" t="s">
        <v>600</v>
      </c>
      <c r="D18" s="286">
        <v>60</v>
      </c>
      <c r="E18" s="288">
        <v>3</v>
      </c>
      <c r="F18" s="145" t="s">
        <v>301</v>
      </c>
    </row>
    <row r="19" spans="1:6" ht="18" customHeight="1" x14ac:dyDescent="0.2">
      <c r="A19" s="166" t="s">
        <v>760</v>
      </c>
      <c r="B19" s="295" t="s">
        <v>600</v>
      </c>
      <c r="C19" s="286" t="s">
        <v>600</v>
      </c>
      <c r="D19" s="286">
        <v>2</v>
      </c>
      <c r="E19" s="288" t="s">
        <v>600</v>
      </c>
      <c r="F19" s="145" t="s">
        <v>761</v>
      </c>
    </row>
    <row r="20" spans="1:6" ht="18" customHeight="1" x14ac:dyDescent="0.2">
      <c r="A20" s="166" t="s">
        <v>302</v>
      </c>
      <c r="B20" s="295" t="s">
        <v>600</v>
      </c>
      <c r="C20" s="286" t="s">
        <v>600</v>
      </c>
      <c r="D20" s="286">
        <v>4</v>
      </c>
      <c r="E20" s="288">
        <v>1</v>
      </c>
      <c r="F20" s="145" t="s">
        <v>303</v>
      </c>
    </row>
    <row r="21" spans="1:6" ht="18" customHeight="1" x14ac:dyDescent="0.2">
      <c r="A21" s="166" t="s">
        <v>762</v>
      </c>
      <c r="B21" s="295" t="s">
        <v>600</v>
      </c>
      <c r="C21" s="286" t="s">
        <v>600</v>
      </c>
      <c r="D21" s="286">
        <v>2</v>
      </c>
      <c r="E21" s="288" t="s">
        <v>600</v>
      </c>
      <c r="F21" s="145" t="s">
        <v>763</v>
      </c>
    </row>
    <row r="22" spans="1:6" ht="18" customHeight="1" x14ac:dyDescent="0.2">
      <c r="A22" s="166" t="s">
        <v>304</v>
      </c>
      <c r="B22" s="295" t="s">
        <v>600</v>
      </c>
      <c r="C22" s="286" t="s">
        <v>600</v>
      </c>
      <c r="D22" s="286">
        <v>7</v>
      </c>
      <c r="E22" s="288" t="s">
        <v>600</v>
      </c>
      <c r="F22" s="145" t="s">
        <v>305</v>
      </c>
    </row>
    <row r="23" spans="1:6" ht="18" customHeight="1" x14ac:dyDescent="0.2">
      <c r="A23" s="166" t="s">
        <v>306</v>
      </c>
      <c r="B23" s="295" t="s">
        <v>600</v>
      </c>
      <c r="C23" s="286" t="s">
        <v>600</v>
      </c>
      <c r="D23" s="286">
        <v>26</v>
      </c>
      <c r="E23" s="288" t="s">
        <v>600</v>
      </c>
      <c r="F23" s="145" t="s">
        <v>307</v>
      </c>
    </row>
    <row r="24" spans="1:6" ht="18" customHeight="1" x14ac:dyDescent="0.2">
      <c r="A24" s="166" t="s">
        <v>308</v>
      </c>
      <c r="B24" s="295">
        <v>7</v>
      </c>
      <c r="C24" s="286">
        <v>5</v>
      </c>
      <c r="D24" s="286">
        <v>380</v>
      </c>
      <c r="E24" s="288">
        <v>6</v>
      </c>
      <c r="F24" s="145" t="s">
        <v>309</v>
      </c>
    </row>
    <row r="25" spans="1:6" ht="18" customHeight="1" x14ac:dyDescent="0.2">
      <c r="A25" s="166" t="s">
        <v>310</v>
      </c>
      <c r="B25" s="295">
        <v>10</v>
      </c>
      <c r="C25" s="286">
        <v>1</v>
      </c>
      <c r="D25" s="286">
        <v>19</v>
      </c>
      <c r="E25" s="288" t="s">
        <v>600</v>
      </c>
      <c r="F25" s="145" t="s">
        <v>311</v>
      </c>
    </row>
    <row r="26" spans="1:6" ht="18" customHeight="1" x14ac:dyDescent="0.2">
      <c r="A26" s="166" t="s">
        <v>312</v>
      </c>
      <c r="B26" s="295">
        <v>4</v>
      </c>
      <c r="C26" s="286">
        <v>4</v>
      </c>
      <c r="D26" s="286">
        <v>174</v>
      </c>
      <c r="E26" s="288">
        <v>2</v>
      </c>
      <c r="F26" s="145" t="s">
        <v>313</v>
      </c>
    </row>
    <row r="27" spans="1:6" ht="18" customHeight="1" x14ac:dyDescent="0.2">
      <c r="A27" s="166" t="s">
        <v>314</v>
      </c>
      <c r="B27" s="295" t="s">
        <v>600</v>
      </c>
      <c r="C27" s="286">
        <v>5</v>
      </c>
      <c r="D27" s="286">
        <v>373</v>
      </c>
      <c r="E27" s="288">
        <v>4</v>
      </c>
      <c r="F27" s="145" t="s">
        <v>315</v>
      </c>
    </row>
    <row r="28" spans="1:6" ht="18" customHeight="1" x14ac:dyDescent="0.2">
      <c r="A28" s="166" t="s">
        <v>316</v>
      </c>
      <c r="B28" s="295">
        <v>1</v>
      </c>
      <c r="C28" s="286" t="s">
        <v>600</v>
      </c>
      <c r="D28" s="286">
        <v>17</v>
      </c>
      <c r="E28" s="288">
        <v>1</v>
      </c>
      <c r="F28" s="145" t="s">
        <v>317</v>
      </c>
    </row>
    <row r="29" spans="1:6" ht="18" customHeight="1" x14ac:dyDescent="0.2">
      <c r="A29" s="166" t="s">
        <v>318</v>
      </c>
      <c r="B29" s="295" t="s">
        <v>600</v>
      </c>
      <c r="C29" s="286" t="s">
        <v>600</v>
      </c>
      <c r="D29" s="286">
        <v>48</v>
      </c>
      <c r="E29" s="288">
        <v>2</v>
      </c>
      <c r="F29" s="145" t="s">
        <v>319</v>
      </c>
    </row>
    <row r="30" spans="1:6" ht="18" customHeight="1" x14ac:dyDescent="0.2">
      <c r="A30" s="166" t="s">
        <v>320</v>
      </c>
      <c r="B30" s="295">
        <v>18</v>
      </c>
      <c r="C30" s="286">
        <v>7</v>
      </c>
      <c r="D30" s="286">
        <v>251</v>
      </c>
      <c r="E30" s="288">
        <v>2</v>
      </c>
      <c r="F30" s="145" t="s">
        <v>321</v>
      </c>
    </row>
    <row r="31" spans="1:6" ht="18" customHeight="1" x14ac:dyDescent="0.2">
      <c r="A31" s="166" t="s">
        <v>322</v>
      </c>
      <c r="B31" s="295" t="s">
        <v>600</v>
      </c>
      <c r="C31" s="286" t="s">
        <v>600</v>
      </c>
      <c r="D31" s="286">
        <v>1</v>
      </c>
      <c r="E31" s="288" t="s">
        <v>600</v>
      </c>
      <c r="F31" s="145" t="s">
        <v>323</v>
      </c>
    </row>
    <row r="32" spans="1:6" ht="18" customHeight="1" x14ac:dyDescent="0.2">
      <c r="A32" s="166" t="s">
        <v>324</v>
      </c>
      <c r="B32" s="295">
        <v>3</v>
      </c>
      <c r="C32" s="286" t="s">
        <v>600</v>
      </c>
      <c r="D32" s="286">
        <v>1</v>
      </c>
      <c r="E32" s="288" t="s">
        <v>600</v>
      </c>
      <c r="F32" s="145" t="s">
        <v>325</v>
      </c>
    </row>
    <row r="33" spans="1:6" ht="18" customHeight="1" x14ac:dyDescent="0.2">
      <c r="A33" s="167" t="s">
        <v>326</v>
      </c>
      <c r="B33" s="295">
        <v>17</v>
      </c>
      <c r="C33" s="286" t="s">
        <v>600</v>
      </c>
      <c r="D33" s="286">
        <v>15</v>
      </c>
      <c r="E33" s="288" t="s">
        <v>600</v>
      </c>
      <c r="F33" s="145" t="s">
        <v>327</v>
      </c>
    </row>
    <row r="34" spans="1:6" ht="18" customHeight="1" x14ac:dyDescent="0.2">
      <c r="A34" s="166" t="s">
        <v>764</v>
      </c>
      <c r="B34" s="295" t="s">
        <v>600</v>
      </c>
      <c r="C34" s="286" t="s">
        <v>600</v>
      </c>
      <c r="D34" s="286">
        <v>1</v>
      </c>
      <c r="E34" s="288" t="s">
        <v>600</v>
      </c>
      <c r="F34" s="145" t="s">
        <v>765</v>
      </c>
    </row>
    <row r="35" spans="1:6" ht="18" customHeight="1" x14ac:dyDescent="0.2">
      <c r="A35" s="166" t="s">
        <v>328</v>
      </c>
      <c r="B35" s="295">
        <v>1</v>
      </c>
      <c r="C35" s="286" t="s">
        <v>600</v>
      </c>
      <c r="D35" s="286">
        <v>6</v>
      </c>
      <c r="E35" s="288" t="s">
        <v>600</v>
      </c>
      <c r="F35" s="145" t="s">
        <v>329</v>
      </c>
    </row>
    <row r="36" spans="1:6" ht="18" customHeight="1" x14ac:dyDescent="0.2">
      <c r="A36" s="166" t="s">
        <v>330</v>
      </c>
      <c r="B36" s="295">
        <v>9</v>
      </c>
      <c r="C36" s="286">
        <v>1</v>
      </c>
      <c r="D36" s="286">
        <v>30</v>
      </c>
      <c r="E36" s="288">
        <v>8</v>
      </c>
      <c r="F36" s="145" t="s">
        <v>331</v>
      </c>
    </row>
    <row r="37" spans="1:6" ht="18" customHeight="1" x14ac:dyDescent="0.2">
      <c r="A37" s="454" t="s">
        <v>332</v>
      </c>
      <c r="B37" s="287">
        <v>2</v>
      </c>
      <c r="C37" s="286" t="s">
        <v>600</v>
      </c>
      <c r="D37" s="286">
        <v>3</v>
      </c>
      <c r="E37" s="288" t="s">
        <v>600</v>
      </c>
      <c r="F37" s="455" t="s">
        <v>333</v>
      </c>
    </row>
    <row r="38" spans="1:6" ht="18" customHeight="1" x14ac:dyDescent="0.2">
      <c r="A38" s="451" t="s">
        <v>334</v>
      </c>
      <c r="B38" s="287" t="s">
        <v>600</v>
      </c>
      <c r="C38" s="286" t="s">
        <v>600</v>
      </c>
      <c r="D38" s="286">
        <v>5</v>
      </c>
      <c r="E38" s="288" t="s">
        <v>600</v>
      </c>
      <c r="F38" s="450" t="s">
        <v>335</v>
      </c>
    </row>
    <row r="39" spans="1:6" ht="18" customHeight="1" x14ac:dyDescent="0.2">
      <c r="A39" s="449" t="s">
        <v>336</v>
      </c>
      <c r="B39" s="287">
        <v>4</v>
      </c>
      <c r="C39" s="286">
        <v>2</v>
      </c>
      <c r="D39" s="286">
        <v>13</v>
      </c>
      <c r="E39" s="288" t="s">
        <v>600</v>
      </c>
      <c r="F39" s="450" t="s">
        <v>337</v>
      </c>
    </row>
    <row r="40" spans="1:6" ht="18" customHeight="1" x14ac:dyDescent="0.2">
      <c r="A40" s="449" t="s">
        <v>338</v>
      </c>
      <c r="B40" s="287" t="s">
        <v>600</v>
      </c>
      <c r="C40" s="286" t="s">
        <v>600</v>
      </c>
      <c r="D40" s="286">
        <v>1</v>
      </c>
      <c r="E40" s="288" t="s">
        <v>600</v>
      </c>
      <c r="F40" s="450" t="s">
        <v>339</v>
      </c>
    </row>
    <row r="41" spans="1:6" ht="18" customHeight="1" x14ac:dyDescent="0.2">
      <c r="A41" s="452" t="s">
        <v>340</v>
      </c>
      <c r="B41" s="368">
        <v>4</v>
      </c>
      <c r="C41" s="369" t="s">
        <v>600</v>
      </c>
      <c r="D41" s="369">
        <v>30</v>
      </c>
      <c r="E41" s="375">
        <v>19</v>
      </c>
      <c r="F41" s="453" t="s">
        <v>341</v>
      </c>
    </row>
    <row r="42" spans="1:6" ht="18" customHeight="1" x14ac:dyDescent="0.2">
      <c r="A42" s="323" t="s">
        <v>584</v>
      </c>
      <c r="F42" s="333" t="s">
        <v>585</v>
      </c>
    </row>
    <row r="43" spans="1:6" ht="18" customHeight="1" x14ac:dyDescent="0.2">
      <c r="A43" s="623" t="s">
        <v>769</v>
      </c>
      <c r="B43" s="623"/>
      <c r="C43" s="623"/>
      <c r="D43" s="623"/>
      <c r="E43" s="623"/>
      <c r="F43" s="623"/>
    </row>
    <row r="44" spans="1:6" ht="18" customHeight="1" x14ac:dyDescent="0.2">
      <c r="A44" s="623" t="s">
        <v>623</v>
      </c>
      <c r="B44" s="623"/>
      <c r="C44" s="623"/>
      <c r="D44" s="623"/>
      <c r="E44" s="623"/>
      <c r="F44" s="623"/>
    </row>
    <row r="45" spans="1:6" ht="36" customHeight="1" x14ac:dyDescent="0.2">
      <c r="A45" s="683" t="s">
        <v>766</v>
      </c>
      <c r="B45" s="683"/>
      <c r="C45" s="683"/>
      <c r="D45" s="683"/>
      <c r="E45" s="683"/>
      <c r="F45" s="683"/>
    </row>
    <row r="46" spans="1:6" ht="6" customHeight="1" x14ac:dyDescent="0.2">
      <c r="A46" s="38"/>
      <c r="B46" s="27"/>
      <c r="C46" s="27"/>
      <c r="D46" s="27"/>
      <c r="E46" s="27"/>
      <c r="F46" s="28"/>
    </row>
    <row r="47" spans="1:6" ht="18" customHeight="1" x14ac:dyDescent="0.2">
      <c r="A47" s="801" t="s">
        <v>105</v>
      </c>
      <c r="B47" s="263" t="s">
        <v>103</v>
      </c>
      <c r="C47" s="316"/>
      <c r="D47" s="316"/>
      <c r="E47" s="249" t="s">
        <v>104</v>
      </c>
      <c r="F47" s="803" t="s">
        <v>95</v>
      </c>
    </row>
    <row r="48" spans="1:6" ht="18" customHeight="1" x14ac:dyDescent="0.2">
      <c r="A48" s="784"/>
      <c r="B48" s="377" t="s">
        <v>87</v>
      </c>
      <c r="C48" s="377" t="s">
        <v>108</v>
      </c>
      <c r="D48" s="377" t="s">
        <v>109</v>
      </c>
      <c r="E48" s="377" t="s">
        <v>110</v>
      </c>
      <c r="F48" s="787"/>
    </row>
    <row r="49" spans="1:6" ht="18" customHeight="1" x14ac:dyDescent="0.2">
      <c r="A49" s="802"/>
      <c r="B49" s="378" t="s">
        <v>46</v>
      </c>
      <c r="C49" s="379" t="s">
        <v>111</v>
      </c>
      <c r="D49" s="379" t="s">
        <v>112</v>
      </c>
      <c r="E49" s="379" t="s">
        <v>132</v>
      </c>
      <c r="F49" s="804"/>
    </row>
    <row r="50" spans="1:6" ht="18" customHeight="1" x14ac:dyDescent="0.2">
      <c r="A50" s="462" t="s">
        <v>342</v>
      </c>
      <c r="B50" s="437">
        <v>2</v>
      </c>
      <c r="C50" s="359" t="s">
        <v>600</v>
      </c>
      <c r="D50" s="359">
        <v>109</v>
      </c>
      <c r="E50" s="360">
        <v>2</v>
      </c>
      <c r="F50" s="463" t="s">
        <v>343</v>
      </c>
    </row>
    <row r="51" spans="1:6" ht="18" customHeight="1" x14ac:dyDescent="0.2">
      <c r="A51" s="166" t="s">
        <v>344</v>
      </c>
      <c r="B51" s="295">
        <v>1</v>
      </c>
      <c r="C51" s="286">
        <v>1</v>
      </c>
      <c r="D51" s="286">
        <v>106</v>
      </c>
      <c r="E51" s="288">
        <v>1</v>
      </c>
      <c r="F51" s="145" t="s">
        <v>345</v>
      </c>
    </row>
    <row r="52" spans="1:6" ht="18" customHeight="1" x14ac:dyDescent="0.2">
      <c r="A52" s="166" t="s">
        <v>247</v>
      </c>
      <c r="B52" s="295" t="s">
        <v>600</v>
      </c>
      <c r="C52" s="286" t="s">
        <v>600</v>
      </c>
      <c r="D52" s="286">
        <v>2</v>
      </c>
      <c r="E52" s="288" t="s">
        <v>600</v>
      </c>
      <c r="F52" s="145" t="s">
        <v>248</v>
      </c>
    </row>
    <row r="53" spans="1:6" ht="18" customHeight="1" x14ac:dyDescent="0.2">
      <c r="A53" s="166" t="s">
        <v>249</v>
      </c>
      <c r="B53" s="295" t="s">
        <v>600</v>
      </c>
      <c r="C53" s="286" t="s">
        <v>600</v>
      </c>
      <c r="D53" s="286">
        <v>10</v>
      </c>
      <c r="E53" s="288" t="s">
        <v>600</v>
      </c>
      <c r="F53" s="145" t="s">
        <v>250</v>
      </c>
    </row>
    <row r="54" spans="1:6" ht="18" customHeight="1" x14ac:dyDescent="0.2">
      <c r="A54" s="166" t="s">
        <v>251</v>
      </c>
      <c r="B54" s="295" t="s">
        <v>600</v>
      </c>
      <c r="C54" s="286" t="s">
        <v>600</v>
      </c>
      <c r="D54" s="286">
        <v>7</v>
      </c>
      <c r="E54" s="288">
        <v>1</v>
      </c>
      <c r="F54" s="145" t="s">
        <v>252</v>
      </c>
    </row>
    <row r="55" spans="1:6" ht="18" customHeight="1" x14ac:dyDescent="0.2">
      <c r="A55" s="166" t="s">
        <v>346</v>
      </c>
      <c r="B55" s="295">
        <v>1</v>
      </c>
      <c r="C55" s="286" t="s">
        <v>600</v>
      </c>
      <c r="D55" s="286">
        <v>63</v>
      </c>
      <c r="E55" s="288" t="s">
        <v>600</v>
      </c>
      <c r="F55" s="145" t="s">
        <v>347</v>
      </c>
    </row>
    <row r="56" spans="1:6" ht="18" customHeight="1" x14ac:dyDescent="0.2">
      <c r="A56" s="166" t="s">
        <v>348</v>
      </c>
      <c r="B56" s="295" t="s">
        <v>600</v>
      </c>
      <c r="C56" s="286" t="s">
        <v>600</v>
      </c>
      <c r="D56" s="286">
        <v>5</v>
      </c>
      <c r="E56" s="288" t="s">
        <v>600</v>
      </c>
      <c r="F56" s="145" t="s">
        <v>349</v>
      </c>
    </row>
    <row r="57" spans="1:6" ht="18" customHeight="1" x14ac:dyDescent="0.2">
      <c r="A57" s="166" t="s">
        <v>350</v>
      </c>
      <c r="B57" s="295">
        <v>86</v>
      </c>
      <c r="C57" s="286">
        <v>3</v>
      </c>
      <c r="D57" s="286">
        <v>59</v>
      </c>
      <c r="E57" s="288">
        <v>1</v>
      </c>
      <c r="F57" s="145" t="s">
        <v>351</v>
      </c>
    </row>
    <row r="58" spans="1:6" ht="18" customHeight="1" x14ac:dyDescent="0.2">
      <c r="A58" s="166" t="s">
        <v>352</v>
      </c>
      <c r="B58" s="295">
        <v>27</v>
      </c>
      <c r="C58" s="286" t="s">
        <v>600</v>
      </c>
      <c r="D58" s="286">
        <v>7</v>
      </c>
      <c r="E58" s="288" t="s">
        <v>600</v>
      </c>
      <c r="F58" s="145" t="s">
        <v>353</v>
      </c>
    </row>
    <row r="59" spans="1:6" ht="18" customHeight="1" x14ac:dyDescent="0.2">
      <c r="A59" s="166" t="s">
        <v>354</v>
      </c>
      <c r="B59" s="295" t="s">
        <v>600</v>
      </c>
      <c r="C59" s="286">
        <v>2</v>
      </c>
      <c r="D59" s="286">
        <v>4</v>
      </c>
      <c r="E59" s="288" t="s">
        <v>600</v>
      </c>
      <c r="F59" s="145" t="s">
        <v>355</v>
      </c>
    </row>
    <row r="60" spans="1:6" ht="18" customHeight="1" x14ac:dyDescent="0.2">
      <c r="A60" s="166" t="s">
        <v>356</v>
      </c>
      <c r="B60" s="295">
        <v>46</v>
      </c>
      <c r="C60" s="286">
        <v>1</v>
      </c>
      <c r="D60" s="286">
        <v>184</v>
      </c>
      <c r="E60" s="288">
        <v>2</v>
      </c>
      <c r="F60" s="145" t="s">
        <v>357</v>
      </c>
    </row>
    <row r="61" spans="1:6" ht="18" customHeight="1" x14ac:dyDescent="0.2">
      <c r="A61" s="583" t="s">
        <v>542</v>
      </c>
      <c r="B61" s="498">
        <v>13</v>
      </c>
      <c r="C61" s="492">
        <v>5</v>
      </c>
      <c r="D61" s="492">
        <v>7</v>
      </c>
      <c r="E61" s="496">
        <v>1</v>
      </c>
      <c r="F61" s="376" t="s">
        <v>543</v>
      </c>
    </row>
    <row r="62" spans="1:6" ht="18" customHeight="1" x14ac:dyDescent="0.2">
      <c r="A62" s="323" t="s">
        <v>584</v>
      </c>
      <c r="F62" s="333" t="s">
        <v>585</v>
      </c>
    </row>
  </sheetData>
  <mergeCells count="10">
    <mergeCell ref="A1:F1"/>
    <mergeCell ref="A45:F45"/>
    <mergeCell ref="A47:A49"/>
    <mergeCell ref="F47:F49"/>
    <mergeCell ref="A2:F2"/>
    <mergeCell ref="A3:F3"/>
    <mergeCell ref="A5:A7"/>
    <mergeCell ref="F5:F7"/>
    <mergeCell ref="A44:F44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2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3.125" style="25" customWidth="1"/>
    <col min="2" max="5" width="13.25" style="25" customWidth="1"/>
    <col min="6" max="6" width="17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s="565" customFormat="1" ht="18" customHeight="1" x14ac:dyDescent="0.2">
      <c r="A1" s="782" t="s">
        <v>771</v>
      </c>
      <c r="B1" s="782"/>
      <c r="C1" s="782"/>
      <c r="D1" s="782"/>
      <c r="E1" s="782"/>
      <c r="F1" s="782"/>
    </row>
    <row r="2" spans="1:7" ht="18" customHeight="1" x14ac:dyDescent="0.2">
      <c r="A2" s="782" t="s">
        <v>623</v>
      </c>
      <c r="B2" s="782"/>
      <c r="C2" s="782"/>
      <c r="D2" s="782"/>
      <c r="E2" s="782"/>
      <c r="F2" s="782"/>
    </row>
    <row r="3" spans="1:7" ht="36" customHeight="1" x14ac:dyDescent="0.2">
      <c r="A3" s="683" t="s">
        <v>773</v>
      </c>
      <c r="B3" s="683"/>
      <c r="C3" s="683"/>
      <c r="D3" s="683"/>
      <c r="E3" s="683"/>
      <c r="F3" s="683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83" t="s">
        <v>105</v>
      </c>
      <c r="B5" s="136" t="s">
        <v>86</v>
      </c>
      <c r="C5" s="141"/>
      <c r="D5" s="141"/>
      <c r="E5" s="142" t="s">
        <v>115</v>
      </c>
      <c r="F5" s="786" t="s">
        <v>95</v>
      </c>
      <c r="G5" s="40"/>
    </row>
    <row r="6" spans="1:7" ht="18" customHeight="1" x14ac:dyDescent="0.2">
      <c r="A6" s="784"/>
      <c r="B6" s="186" t="s">
        <v>84</v>
      </c>
      <c r="C6" s="186" t="s">
        <v>88</v>
      </c>
      <c r="D6" s="186" t="s">
        <v>89</v>
      </c>
      <c r="E6" s="186" t="s">
        <v>90</v>
      </c>
      <c r="F6" s="787"/>
    </row>
    <row r="7" spans="1:7" ht="18" customHeight="1" x14ac:dyDescent="0.2">
      <c r="A7" s="785"/>
      <c r="B7" s="187" t="s">
        <v>85</v>
      </c>
      <c r="C7" s="187" t="s">
        <v>91</v>
      </c>
      <c r="D7" s="187" t="s">
        <v>92</v>
      </c>
      <c r="E7" s="187" t="s">
        <v>93</v>
      </c>
      <c r="F7" s="788"/>
    </row>
    <row r="8" spans="1:7" ht="18" customHeight="1" x14ac:dyDescent="0.2">
      <c r="A8" s="337" t="s">
        <v>7</v>
      </c>
      <c r="B8" s="289">
        <v>1384</v>
      </c>
      <c r="C8" s="290">
        <v>1254</v>
      </c>
      <c r="D8" s="290">
        <v>91</v>
      </c>
      <c r="E8" s="291">
        <v>92</v>
      </c>
      <c r="F8" s="338" t="s">
        <v>6</v>
      </c>
    </row>
    <row r="9" spans="1:7" ht="18" customHeight="1" x14ac:dyDescent="0.2">
      <c r="A9" s="166" t="s">
        <v>282</v>
      </c>
      <c r="B9" s="295">
        <v>106</v>
      </c>
      <c r="C9" s="286">
        <v>1</v>
      </c>
      <c r="D9" s="286" t="s">
        <v>600</v>
      </c>
      <c r="E9" s="288">
        <v>3</v>
      </c>
      <c r="F9" s="145" t="s">
        <v>283</v>
      </c>
    </row>
    <row r="10" spans="1:7" ht="18" customHeight="1" x14ac:dyDescent="0.2">
      <c r="A10" s="166" t="s">
        <v>284</v>
      </c>
      <c r="B10" s="295" t="s">
        <v>600</v>
      </c>
      <c r="C10" s="286">
        <v>1</v>
      </c>
      <c r="D10" s="286" t="s">
        <v>600</v>
      </c>
      <c r="E10" s="288" t="s">
        <v>600</v>
      </c>
      <c r="F10" s="145" t="s">
        <v>285</v>
      </c>
    </row>
    <row r="11" spans="1:7" ht="18" customHeight="1" x14ac:dyDescent="0.2">
      <c r="A11" s="166" t="s">
        <v>286</v>
      </c>
      <c r="B11" s="295">
        <v>65</v>
      </c>
      <c r="C11" s="286">
        <v>1</v>
      </c>
      <c r="D11" s="286" t="s">
        <v>600</v>
      </c>
      <c r="E11" s="288" t="s">
        <v>600</v>
      </c>
      <c r="F11" s="145" t="s">
        <v>287</v>
      </c>
    </row>
    <row r="12" spans="1:7" ht="18" customHeight="1" x14ac:dyDescent="0.2">
      <c r="A12" s="166" t="s">
        <v>288</v>
      </c>
      <c r="B12" s="295">
        <v>27</v>
      </c>
      <c r="C12" s="286">
        <v>1</v>
      </c>
      <c r="D12" s="286" t="s">
        <v>600</v>
      </c>
      <c r="E12" s="288" t="s">
        <v>600</v>
      </c>
      <c r="F12" s="145" t="s">
        <v>289</v>
      </c>
    </row>
    <row r="13" spans="1:7" ht="18" customHeight="1" x14ac:dyDescent="0.2">
      <c r="A13" s="166" t="s">
        <v>290</v>
      </c>
      <c r="B13" s="295">
        <v>65</v>
      </c>
      <c r="C13" s="286">
        <v>2</v>
      </c>
      <c r="D13" s="286" t="s">
        <v>600</v>
      </c>
      <c r="E13" s="288" t="s">
        <v>600</v>
      </c>
      <c r="F13" s="145" t="s">
        <v>291</v>
      </c>
    </row>
    <row r="14" spans="1:7" ht="18" customHeight="1" x14ac:dyDescent="0.2">
      <c r="A14" s="166" t="s">
        <v>292</v>
      </c>
      <c r="B14" s="295">
        <v>16</v>
      </c>
      <c r="C14" s="286">
        <v>2</v>
      </c>
      <c r="D14" s="286" t="s">
        <v>600</v>
      </c>
      <c r="E14" s="288" t="s">
        <v>600</v>
      </c>
      <c r="F14" s="145" t="s">
        <v>293</v>
      </c>
    </row>
    <row r="15" spans="1:7" ht="18" customHeight="1" x14ac:dyDescent="0.2">
      <c r="A15" s="166" t="s">
        <v>294</v>
      </c>
      <c r="B15" s="295">
        <v>34</v>
      </c>
      <c r="C15" s="286">
        <v>21</v>
      </c>
      <c r="D15" s="286" t="s">
        <v>600</v>
      </c>
      <c r="E15" s="288" t="s">
        <v>600</v>
      </c>
      <c r="F15" s="145" t="s">
        <v>295</v>
      </c>
    </row>
    <row r="16" spans="1:7" ht="18" customHeight="1" x14ac:dyDescent="0.2">
      <c r="A16" s="166" t="s">
        <v>296</v>
      </c>
      <c r="B16" s="295">
        <v>12</v>
      </c>
      <c r="C16" s="286">
        <v>9</v>
      </c>
      <c r="D16" s="286" t="s">
        <v>600</v>
      </c>
      <c r="E16" s="288" t="s">
        <v>600</v>
      </c>
      <c r="F16" s="145" t="s">
        <v>297</v>
      </c>
    </row>
    <row r="17" spans="1:6" ht="18" customHeight="1" x14ac:dyDescent="0.2">
      <c r="A17" s="166" t="s">
        <v>298</v>
      </c>
      <c r="B17" s="295">
        <v>2</v>
      </c>
      <c r="C17" s="286" t="s">
        <v>600</v>
      </c>
      <c r="D17" s="286" t="s">
        <v>600</v>
      </c>
      <c r="E17" s="288" t="s">
        <v>600</v>
      </c>
      <c r="F17" s="145" t="s">
        <v>299</v>
      </c>
    </row>
    <row r="18" spans="1:6" ht="18" customHeight="1" x14ac:dyDescent="0.2">
      <c r="A18" s="166" t="s">
        <v>300</v>
      </c>
      <c r="B18" s="295">
        <v>46</v>
      </c>
      <c r="C18" s="286">
        <v>20</v>
      </c>
      <c r="D18" s="286">
        <v>1</v>
      </c>
      <c r="E18" s="288">
        <v>1</v>
      </c>
      <c r="F18" s="145" t="s">
        <v>301</v>
      </c>
    </row>
    <row r="19" spans="1:6" ht="18" customHeight="1" x14ac:dyDescent="0.2">
      <c r="A19" s="166" t="s">
        <v>760</v>
      </c>
      <c r="B19" s="295" t="s">
        <v>600</v>
      </c>
      <c r="C19" s="286">
        <v>1</v>
      </c>
      <c r="D19" s="286">
        <v>1</v>
      </c>
      <c r="E19" s="288" t="s">
        <v>600</v>
      </c>
      <c r="F19" s="145" t="s">
        <v>761</v>
      </c>
    </row>
    <row r="20" spans="1:6" ht="18" customHeight="1" x14ac:dyDescent="0.2">
      <c r="A20" s="166" t="s">
        <v>302</v>
      </c>
      <c r="B20" s="295">
        <v>4</v>
      </c>
      <c r="C20" s="286">
        <v>1</v>
      </c>
      <c r="D20" s="286" t="s">
        <v>600</v>
      </c>
      <c r="E20" s="288" t="s">
        <v>600</v>
      </c>
      <c r="F20" s="145" t="s">
        <v>303</v>
      </c>
    </row>
    <row r="21" spans="1:6" ht="18" customHeight="1" x14ac:dyDescent="0.2">
      <c r="A21" s="166" t="s">
        <v>762</v>
      </c>
      <c r="B21" s="295">
        <v>1</v>
      </c>
      <c r="C21" s="286">
        <v>1</v>
      </c>
      <c r="D21" s="286" t="s">
        <v>600</v>
      </c>
      <c r="E21" s="288" t="s">
        <v>600</v>
      </c>
      <c r="F21" s="145" t="s">
        <v>763</v>
      </c>
    </row>
    <row r="22" spans="1:6" ht="18" customHeight="1" x14ac:dyDescent="0.2">
      <c r="A22" s="166" t="s">
        <v>304</v>
      </c>
      <c r="B22" s="295">
        <v>1</v>
      </c>
      <c r="C22" s="286">
        <v>7</v>
      </c>
      <c r="D22" s="286" t="s">
        <v>600</v>
      </c>
      <c r="E22" s="288" t="s">
        <v>600</v>
      </c>
      <c r="F22" s="145" t="s">
        <v>305</v>
      </c>
    </row>
    <row r="23" spans="1:6" ht="18" customHeight="1" x14ac:dyDescent="0.2">
      <c r="A23" s="166" t="s">
        <v>306</v>
      </c>
      <c r="B23" s="295">
        <v>10</v>
      </c>
      <c r="C23" s="286">
        <v>17</v>
      </c>
      <c r="D23" s="286">
        <v>1</v>
      </c>
      <c r="E23" s="288" t="s">
        <v>600</v>
      </c>
      <c r="F23" s="145" t="s">
        <v>307</v>
      </c>
    </row>
    <row r="24" spans="1:6" ht="18" customHeight="1" x14ac:dyDescent="0.2">
      <c r="A24" s="166" t="s">
        <v>308</v>
      </c>
      <c r="B24" s="295">
        <v>58</v>
      </c>
      <c r="C24" s="286">
        <v>345</v>
      </c>
      <c r="D24" s="286">
        <v>2</v>
      </c>
      <c r="E24" s="288">
        <v>2</v>
      </c>
      <c r="F24" s="145" t="s">
        <v>309</v>
      </c>
    </row>
    <row r="25" spans="1:6" ht="18" customHeight="1" x14ac:dyDescent="0.2">
      <c r="A25" s="166" t="s">
        <v>310</v>
      </c>
      <c r="B25" s="295">
        <v>29</v>
      </c>
      <c r="C25" s="286">
        <v>1</v>
      </c>
      <c r="D25" s="286" t="s">
        <v>600</v>
      </c>
      <c r="E25" s="288" t="s">
        <v>600</v>
      </c>
      <c r="F25" s="145" t="s">
        <v>311</v>
      </c>
    </row>
    <row r="26" spans="1:6" ht="18" customHeight="1" x14ac:dyDescent="0.2">
      <c r="A26" s="166" t="s">
        <v>312</v>
      </c>
      <c r="B26" s="295">
        <v>144</v>
      </c>
      <c r="C26" s="286">
        <v>60</v>
      </c>
      <c r="D26" s="286">
        <v>4</v>
      </c>
      <c r="E26" s="288">
        <v>3</v>
      </c>
      <c r="F26" s="145" t="s">
        <v>313</v>
      </c>
    </row>
    <row r="27" spans="1:6" ht="18" customHeight="1" x14ac:dyDescent="0.2">
      <c r="A27" s="166" t="s">
        <v>314</v>
      </c>
      <c r="B27" s="295">
        <v>15</v>
      </c>
      <c r="C27" s="286">
        <v>363</v>
      </c>
      <c r="D27" s="286">
        <v>1</v>
      </c>
      <c r="E27" s="288">
        <v>5</v>
      </c>
      <c r="F27" s="145" t="s">
        <v>315</v>
      </c>
    </row>
    <row r="28" spans="1:6" ht="18" customHeight="1" x14ac:dyDescent="0.2">
      <c r="A28" s="166" t="s">
        <v>316</v>
      </c>
      <c r="B28" s="295">
        <v>19</v>
      </c>
      <c r="C28" s="286" t="s">
        <v>600</v>
      </c>
      <c r="D28" s="286" t="s">
        <v>600</v>
      </c>
      <c r="E28" s="288" t="s">
        <v>600</v>
      </c>
      <c r="F28" s="145" t="s">
        <v>317</v>
      </c>
    </row>
    <row r="29" spans="1:6" ht="18" customHeight="1" x14ac:dyDescent="0.2">
      <c r="A29" s="166" t="s">
        <v>318</v>
      </c>
      <c r="B29" s="295">
        <v>46</v>
      </c>
      <c r="C29" s="286">
        <v>3</v>
      </c>
      <c r="D29" s="286" t="s">
        <v>600</v>
      </c>
      <c r="E29" s="288">
        <v>2</v>
      </c>
      <c r="F29" s="145" t="s">
        <v>319</v>
      </c>
    </row>
    <row r="30" spans="1:6" ht="18" customHeight="1" x14ac:dyDescent="0.2">
      <c r="A30" s="166" t="s">
        <v>320</v>
      </c>
      <c r="B30" s="295">
        <v>151</v>
      </c>
      <c r="C30" s="286">
        <v>64</v>
      </c>
      <c r="D30" s="286">
        <v>1</v>
      </c>
      <c r="E30" s="288">
        <v>72</v>
      </c>
      <c r="F30" s="145" t="s">
        <v>321</v>
      </c>
    </row>
    <row r="31" spans="1:6" ht="18" customHeight="1" x14ac:dyDescent="0.2">
      <c r="A31" s="166" t="s">
        <v>322</v>
      </c>
      <c r="B31" s="295">
        <v>1</v>
      </c>
      <c r="C31" s="286" t="s">
        <v>600</v>
      </c>
      <c r="D31" s="286" t="s">
        <v>600</v>
      </c>
      <c r="E31" s="288" t="s">
        <v>600</v>
      </c>
      <c r="F31" s="145" t="s">
        <v>323</v>
      </c>
    </row>
    <row r="32" spans="1:6" ht="18" customHeight="1" x14ac:dyDescent="0.2">
      <c r="A32" s="166" t="s">
        <v>324</v>
      </c>
      <c r="B32" s="295">
        <v>4</v>
      </c>
      <c r="C32" s="286" t="s">
        <v>600</v>
      </c>
      <c r="D32" s="286" t="s">
        <v>600</v>
      </c>
      <c r="E32" s="288" t="s">
        <v>600</v>
      </c>
      <c r="F32" s="145" t="s">
        <v>325</v>
      </c>
    </row>
    <row r="33" spans="1:6" ht="18" customHeight="1" x14ac:dyDescent="0.2">
      <c r="A33" s="167" t="s">
        <v>326</v>
      </c>
      <c r="B33" s="295">
        <v>31</v>
      </c>
      <c r="C33" s="286">
        <v>1</v>
      </c>
      <c r="D33" s="286" t="s">
        <v>600</v>
      </c>
      <c r="E33" s="288" t="s">
        <v>600</v>
      </c>
      <c r="F33" s="145" t="s">
        <v>327</v>
      </c>
    </row>
    <row r="34" spans="1:6" ht="18" customHeight="1" x14ac:dyDescent="0.2">
      <c r="A34" s="166" t="s">
        <v>764</v>
      </c>
      <c r="B34" s="295">
        <v>1</v>
      </c>
      <c r="C34" s="286" t="s">
        <v>600</v>
      </c>
      <c r="D34" s="286" t="s">
        <v>600</v>
      </c>
      <c r="E34" s="288" t="s">
        <v>600</v>
      </c>
      <c r="F34" s="145" t="s">
        <v>765</v>
      </c>
    </row>
    <row r="35" spans="1:6" ht="18" customHeight="1" x14ac:dyDescent="0.2">
      <c r="A35" s="166" t="s">
        <v>328</v>
      </c>
      <c r="B35" s="295">
        <v>7</v>
      </c>
      <c r="C35" s="286" t="s">
        <v>600</v>
      </c>
      <c r="D35" s="286" t="s">
        <v>600</v>
      </c>
      <c r="E35" s="288" t="s">
        <v>600</v>
      </c>
      <c r="F35" s="145" t="s">
        <v>329</v>
      </c>
    </row>
    <row r="36" spans="1:6" ht="18" customHeight="1" x14ac:dyDescent="0.2">
      <c r="A36" s="166" t="s">
        <v>330</v>
      </c>
      <c r="B36" s="295">
        <v>46</v>
      </c>
      <c r="C36" s="286">
        <v>2</v>
      </c>
      <c r="D36" s="286">
        <v>1</v>
      </c>
      <c r="E36" s="288" t="s">
        <v>600</v>
      </c>
      <c r="F36" s="145" t="s">
        <v>331</v>
      </c>
    </row>
    <row r="37" spans="1:6" ht="18" customHeight="1" x14ac:dyDescent="0.2">
      <c r="A37" s="454" t="s">
        <v>332</v>
      </c>
      <c r="B37" s="287">
        <v>5</v>
      </c>
      <c r="C37" s="286" t="s">
        <v>600</v>
      </c>
      <c r="D37" s="286" t="s">
        <v>600</v>
      </c>
      <c r="E37" s="288" t="s">
        <v>600</v>
      </c>
      <c r="F37" s="455" t="s">
        <v>333</v>
      </c>
    </row>
    <row r="38" spans="1:6" ht="18" customHeight="1" x14ac:dyDescent="0.2">
      <c r="A38" s="456" t="s">
        <v>334</v>
      </c>
      <c r="B38" s="287" t="s">
        <v>600</v>
      </c>
      <c r="C38" s="286">
        <v>5</v>
      </c>
      <c r="D38" s="286" t="s">
        <v>600</v>
      </c>
      <c r="E38" s="288" t="s">
        <v>600</v>
      </c>
      <c r="F38" s="455" t="s">
        <v>335</v>
      </c>
    </row>
    <row r="39" spans="1:6" ht="18" customHeight="1" x14ac:dyDescent="0.2">
      <c r="A39" s="454" t="s">
        <v>336</v>
      </c>
      <c r="B39" s="287">
        <v>11</v>
      </c>
      <c r="C39" s="286">
        <v>9</v>
      </c>
      <c r="D39" s="286">
        <v>1</v>
      </c>
      <c r="E39" s="288" t="s">
        <v>600</v>
      </c>
      <c r="F39" s="455" t="s">
        <v>337</v>
      </c>
    </row>
    <row r="40" spans="1:6" ht="18" customHeight="1" x14ac:dyDescent="0.2">
      <c r="A40" s="454" t="s">
        <v>338</v>
      </c>
      <c r="B40" s="287" t="s">
        <v>600</v>
      </c>
      <c r="C40" s="286">
        <v>1</v>
      </c>
      <c r="D40" s="286" t="s">
        <v>600</v>
      </c>
      <c r="E40" s="288" t="s">
        <v>600</v>
      </c>
      <c r="F40" s="455" t="s">
        <v>339</v>
      </c>
    </row>
    <row r="41" spans="1:6" ht="18" customHeight="1" x14ac:dyDescent="0.2">
      <c r="A41" s="457" t="s">
        <v>340</v>
      </c>
      <c r="B41" s="368">
        <v>52</v>
      </c>
      <c r="C41" s="369" t="s">
        <v>600</v>
      </c>
      <c r="D41" s="369" t="s">
        <v>600</v>
      </c>
      <c r="E41" s="375" t="s">
        <v>600</v>
      </c>
      <c r="F41" s="376" t="s">
        <v>341</v>
      </c>
    </row>
    <row r="42" spans="1:6" ht="18" customHeight="1" x14ac:dyDescent="0.2">
      <c r="A42" s="323" t="s">
        <v>584</v>
      </c>
      <c r="F42" s="333" t="s">
        <v>585</v>
      </c>
    </row>
    <row r="43" spans="1:6" ht="18" customHeight="1" x14ac:dyDescent="0.2">
      <c r="A43" s="782" t="s">
        <v>770</v>
      </c>
      <c r="B43" s="782"/>
      <c r="C43" s="782"/>
      <c r="D43" s="782"/>
      <c r="E43" s="782"/>
      <c r="F43" s="782"/>
    </row>
    <row r="44" spans="1:6" ht="18" customHeight="1" x14ac:dyDescent="0.2">
      <c r="A44" s="782" t="s">
        <v>623</v>
      </c>
      <c r="B44" s="782"/>
      <c r="C44" s="782"/>
      <c r="D44" s="782"/>
      <c r="E44" s="782"/>
      <c r="F44" s="782"/>
    </row>
    <row r="45" spans="1:6" ht="36" customHeight="1" x14ac:dyDescent="0.2">
      <c r="A45" s="683" t="s">
        <v>772</v>
      </c>
      <c r="B45" s="683"/>
      <c r="C45" s="683"/>
      <c r="D45" s="683"/>
      <c r="E45" s="683"/>
      <c r="F45" s="683"/>
    </row>
    <row r="46" spans="1:6" ht="6" customHeight="1" x14ac:dyDescent="0.2">
      <c r="A46" s="38"/>
      <c r="B46" s="27"/>
      <c r="C46" s="27"/>
      <c r="D46" s="27"/>
      <c r="E46" s="27"/>
      <c r="F46" s="28"/>
    </row>
    <row r="47" spans="1:6" ht="18" customHeight="1" x14ac:dyDescent="0.2">
      <c r="A47" s="783" t="s">
        <v>105</v>
      </c>
      <c r="B47" s="136" t="s">
        <v>86</v>
      </c>
      <c r="C47" s="141"/>
      <c r="D47" s="141"/>
      <c r="E47" s="142" t="s">
        <v>115</v>
      </c>
      <c r="F47" s="786" t="s">
        <v>95</v>
      </c>
    </row>
    <row r="48" spans="1:6" ht="18" customHeight="1" x14ac:dyDescent="0.2">
      <c r="A48" s="784"/>
      <c r="B48" s="186" t="s">
        <v>84</v>
      </c>
      <c r="C48" s="186" t="s">
        <v>88</v>
      </c>
      <c r="D48" s="186" t="s">
        <v>89</v>
      </c>
      <c r="E48" s="186" t="s">
        <v>90</v>
      </c>
      <c r="F48" s="787"/>
    </row>
    <row r="49" spans="1:6" ht="18" customHeight="1" x14ac:dyDescent="0.2">
      <c r="A49" s="785"/>
      <c r="B49" s="187" t="s">
        <v>85</v>
      </c>
      <c r="C49" s="187" t="s">
        <v>91</v>
      </c>
      <c r="D49" s="187" t="s">
        <v>92</v>
      </c>
      <c r="E49" s="187" t="s">
        <v>93</v>
      </c>
      <c r="F49" s="788"/>
    </row>
    <row r="50" spans="1:6" ht="18" customHeight="1" x14ac:dyDescent="0.2">
      <c r="A50" s="458" t="s">
        <v>342</v>
      </c>
      <c r="B50" s="437">
        <v>48</v>
      </c>
      <c r="C50" s="359">
        <v>53</v>
      </c>
      <c r="D50" s="359">
        <v>15</v>
      </c>
      <c r="E50" s="360">
        <v>1</v>
      </c>
      <c r="F50" s="460" t="s">
        <v>343</v>
      </c>
    </row>
    <row r="51" spans="1:6" ht="18" customHeight="1" x14ac:dyDescent="0.2">
      <c r="A51" s="166" t="s">
        <v>344</v>
      </c>
      <c r="B51" s="295">
        <v>26</v>
      </c>
      <c r="C51" s="286">
        <v>33</v>
      </c>
      <c r="D51" s="286">
        <v>53</v>
      </c>
      <c r="E51" s="288">
        <v>2</v>
      </c>
      <c r="F51" s="145" t="s">
        <v>345</v>
      </c>
    </row>
    <row r="52" spans="1:6" ht="18" customHeight="1" x14ac:dyDescent="0.2">
      <c r="A52" s="166" t="s">
        <v>247</v>
      </c>
      <c r="B52" s="295">
        <v>1</v>
      </c>
      <c r="C52" s="286">
        <v>1</v>
      </c>
      <c r="D52" s="286">
        <v>1</v>
      </c>
      <c r="E52" s="288" t="s">
        <v>600</v>
      </c>
      <c r="F52" s="145" t="s">
        <v>248</v>
      </c>
    </row>
    <row r="53" spans="1:6" ht="18" customHeight="1" x14ac:dyDescent="0.2">
      <c r="A53" s="166" t="s">
        <v>249</v>
      </c>
      <c r="B53" s="295">
        <v>5</v>
      </c>
      <c r="C53" s="286">
        <v>5</v>
      </c>
      <c r="D53" s="286">
        <v>1</v>
      </c>
      <c r="E53" s="288" t="s">
        <v>600</v>
      </c>
      <c r="F53" s="145" t="s">
        <v>250</v>
      </c>
    </row>
    <row r="54" spans="1:6" ht="18" customHeight="1" x14ac:dyDescent="0.2">
      <c r="A54" s="166" t="s">
        <v>251</v>
      </c>
      <c r="B54" s="295">
        <v>7</v>
      </c>
      <c r="C54" s="286">
        <v>1</v>
      </c>
      <c r="D54" s="286">
        <v>1</v>
      </c>
      <c r="E54" s="288" t="s">
        <v>600</v>
      </c>
      <c r="F54" s="145" t="s">
        <v>252</v>
      </c>
    </row>
    <row r="55" spans="1:6" ht="18" customHeight="1" x14ac:dyDescent="0.2">
      <c r="A55" s="166" t="s">
        <v>346</v>
      </c>
      <c r="B55" s="295">
        <v>15</v>
      </c>
      <c r="C55" s="286">
        <v>47</v>
      </c>
      <c r="D55" s="286">
        <v>2</v>
      </c>
      <c r="E55" s="288">
        <v>1</v>
      </c>
      <c r="F55" s="145" t="s">
        <v>347</v>
      </c>
    </row>
    <row r="56" spans="1:6" ht="18" customHeight="1" x14ac:dyDescent="0.2">
      <c r="A56" s="166" t="s">
        <v>348</v>
      </c>
      <c r="B56" s="295">
        <v>1</v>
      </c>
      <c r="C56" s="286">
        <v>1</v>
      </c>
      <c r="D56" s="286">
        <v>3</v>
      </c>
      <c r="E56" s="288" t="s">
        <v>600</v>
      </c>
      <c r="F56" s="145" t="s">
        <v>349</v>
      </c>
    </row>
    <row r="57" spans="1:6" ht="18" customHeight="1" x14ac:dyDescent="0.2">
      <c r="A57" s="166" t="s">
        <v>350</v>
      </c>
      <c r="B57" s="295">
        <v>149</v>
      </c>
      <c r="C57" s="286" t="s">
        <v>600</v>
      </c>
      <c r="D57" s="286" t="s">
        <v>600</v>
      </c>
      <c r="E57" s="288" t="s">
        <v>600</v>
      </c>
      <c r="F57" s="145" t="s">
        <v>351</v>
      </c>
    </row>
    <row r="58" spans="1:6" ht="18" customHeight="1" x14ac:dyDescent="0.2">
      <c r="A58" s="166" t="s">
        <v>352</v>
      </c>
      <c r="B58" s="295">
        <v>34</v>
      </c>
      <c r="C58" s="286" t="s">
        <v>600</v>
      </c>
      <c r="D58" s="286" t="s">
        <v>600</v>
      </c>
      <c r="E58" s="288" t="s">
        <v>600</v>
      </c>
      <c r="F58" s="145" t="s">
        <v>353</v>
      </c>
    </row>
    <row r="59" spans="1:6" ht="18" customHeight="1" x14ac:dyDescent="0.2">
      <c r="A59" s="166" t="s">
        <v>354</v>
      </c>
      <c r="B59" s="295">
        <v>6</v>
      </c>
      <c r="C59" s="286" t="s">
        <v>600</v>
      </c>
      <c r="D59" s="286" t="s">
        <v>600</v>
      </c>
      <c r="E59" s="288" t="s">
        <v>600</v>
      </c>
      <c r="F59" s="145" t="s">
        <v>355</v>
      </c>
    </row>
    <row r="60" spans="1:6" ht="18" customHeight="1" x14ac:dyDescent="0.2">
      <c r="A60" s="454" t="s">
        <v>356</v>
      </c>
      <c r="B60" s="490">
        <v>59</v>
      </c>
      <c r="C60" s="489">
        <v>173</v>
      </c>
      <c r="D60" s="489">
        <v>1</v>
      </c>
      <c r="E60" s="491" t="s">
        <v>600</v>
      </c>
      <c r="F60" s="455" t="s">
        <v>357</v>
      </c>
    </row>
    <row r="61" spans="1:6" ht="18" customHeight="1" x14ac:dyDescent="0.2">
      <c r="A61" s="583" t="s">
        <v>542</v>
      </c>
      <c r="B61" s="498">
        <v>24</v>
      </c>
      <c r="C61" s="492">
        <v>1</v>
      </c>
      <c r="D61" s="492">
        <v>1</v>
      </c>
      <c r="E61" s="496" t="s">
        <v>600</v>
      </c>
      <c r="F61" s="376" t="s">
        <v>543</v>
      </c>
    </row>
    <row r="62" spans="1:6" ht="18" customHeight="1" x14ac:dyDescent="0.2">
      <c r="A62" s="592" t="s">
        <v>584</v>
      </c>
      <c r="B62" s="359"/>
      <c r="C62" s="359"/>
      <c r="D62" s="359"/>
      <c r="E62" s="359"/>
      <c r="F62" s="593" t="s">
        <v>585</v>
      </c>
    </row>
  </sheetData>
  <mergeCells count="10">
    <mergeCell ref="A1:F1"/>
    <mergeCell ref="A45:F45"/>
    <mergeCell ref="A47:A49"/>
    <mergeCell ref="F47:F49"/>
    <mergeCell ref="A2:F2"/>
    <mergeCell ref="A3:F3"/>
    <mergeCell ref="A5:A7"/>
    <mergeCell ref="F5:F7"/>
    <mergeCell ref="A44:F44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2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0.5" style="26" customWidth="1"/>
    <col min="2" max="2" width="8.5" style="26" customWidth="1"/>
    <col min="3" max="3" width="9.375" style="26" customWidth="1"/>
    <col min="4" max="4" width="9" style="26" customWidth="1"/>
    <col min="5" max="6" width="8.375" style="26" customWidth="1"/>
    <col min="7" max="7" width="9.25" style="26" customWidth="1"/>
    <col min="8" max="8" width="9.5" style="26" customWidth="1"/>
    <col min="9" max="9" width="15.125" style="23" customWidth="1"/>
    <col min="10" max="104" width="9" style="23"/>
    <col min="105" max="105" width="18.125" style="23" customWidth="1"/>
    <col min="106" max="108" width="11.125" style="23" customWidth="1"/>
    <col min="109" max="109" width="8.625" style="23" customWidth="1"/>
    <col min="110" max="110" width="18.125" style="23" customWidth="1"/>
    <col min="111" max="111" width="9.625" style="23" customWidth="1"/>
    <col min="112" max="112" width="17" style="23" customWidth="1"/>
    <col min="113" max="360" width="9" style="23"/>
    <col min="361" max="361" width="18.125" style="23" customWidth="1"/>
    <col min="362" max="364" width="11.125" style="23" customWidth="1"/>
    <col min="365" max="365" width="8.625" style="23" customWidth="1"/>
    <col min="366" max="366" width="18.125" style="23" customWidth="1"/>
    <col min="367" max="367" width="9.625" style="23" customWidth="1"/>
    <col min="368" max="368" width="17" style="23" customWidth="1"/>
    <col min="369" max="616" width="9" style="23"/>
    <col min="617" max="617" width="18.125" style="23" customWidth="1"/>
    <col min="618" max="620" width="11.125" style="23" customWidth="1"/>
    <col min="621" max="621" width="8.625" style="23" customWidth="1"/>
    <col min="622" max="622" width="18.125" style="23" customWidth="1"/>
    <col min="623" max="623" width="9.625" style="23" customWidth="1"/>
    <col min="624" max="624" width="17" style="23" customWidth="1"/>
    <col min="625" max="872" width="9" style="23"/>
    <col min="873" max="873" width="18.125" style="23" customWidth="1"/>
    <col min="874" max="876" width="11.125" style="23" customWidth="1"/>
    <col min="877" max="877" width="8.625" style="23" customWidth="1"/>
    <col min="878" max="878" width="18.125" style="23" customWidth="1"/>
    <col min="879" max="879" width="9.625" style="23" customWidth="1"/>
    <col min="880" max="880" width="17" style="23" customWidth="1"/>
    <col min="881" max="1128" width="9" style="23"/>
    <col min="1129" max="1129" width="18.125" style="23" customWidth="1"/>
    <col min="1130" max="1132" width="11.125" style="23" customWidth="1"/>
    <col min="1133" max="1133" width="8.625" style="23" customWidth="1"/>
    <col min="1134" max="1134" width="18.125" style="23" customWidth="1"/>
    <col min="1135" max="1135" width="9.625" style="23" customWidth="1"/>
    <col min="1136" max="1136" width="17" style="23" customWidth="1"/>
    <col min="1137" max="1384" width="9" style="23"/>
    <col min="1385" max="1385" width="18.125" style="23" customWidth="1"/>
    <col min="1386" max="1388" width="11.125" style="23" customWidth="1"/>
    <col min="1389" max="1389" width="8.625" style="23" customWidth="1"/>
    <col min="1390" max="1390" width="18.125" style="23" customWidth="1"/>
    <col min="1391" max="1391" width="9.625" style="23" customWidth="1"/>
    <col min="1392" max="1392" width="17" style="23" customWidth="1"/>
    <col min="1393" max="1640" width="9" style="23"/>
    <col min="1641" max="1641" width="18.125" style="23" customWidth="1"/>
    <col min="1642" max="1644" width="11.125" style="23" customWidth="1"/>
    <col min="1645" max="1645" width="8.625" style="23" customWidth="1"/>
    <col min="1646" max="1646" width="18.125" style="23" customWidth="1"/>
    <col min="1647" max="1647" width="9.625" style="23" customWidth="1"/>
    <col min="1648" max="1648" width="17" style="23" customWidth="1"/>
    <col min="1649" max="1896" width="9" style="23"/>
    <col min="1897" max="1897" width="18.125" style="23" customWidth="1"/>
    <col min="1898" max="1900" width="11.125" style="23" customWidth="1"/>
    <col min="1901" max="1901" width="8.625" style="23" customWidth="1"/>
    <col min="1902" max="1902" width="18.125" style="23" customWidth="1"/>
    <col min="1903" max="1903" width="9.625" style="23" customWidth="1"/>
    <col min="1904" max="1904" width="17" style="23" customWidth="1"/>
    <col min="1905" max="2152" width="9" style="23"/>
    <col min="2153" max="2153" width="18.125" style="23" customWidth="1"/>
    <col min="2154" max="2156" width="11.125" style="23" customWidth="1"/>
    <col min="2157" max="2157" width="8.625" style="23" customWidth="1"/>
    <col min="2158" max="2158" width="18.125" style="23" customWidth="1"/>
    <col min="2159" max="2159" width="9.625" style="23" customWidth="1"/>
    <col min="2160" max="2160" width="17" style="23" customWidth="1"/>
    <col min="2161" max="2408" width="9" style="23"/>
    <col min="2409" max="2409" width="18.125" style="23" customWidth="1"/>
    <col min="2410" max="2412" width="11.125" style="23" customWidth="1"/>
    <col min="2413" max="2413" width="8.625" style="23" customWidth="1"/>
    <col min="2414" max="2414" width="18.125" style="23" customWidth="1"/>
    <col min="2415" max="2415" width="9.625" style="23" customWidth="1"/>
    <col min="2416" max="2416" width="17" style="23" customWidth="1"/>
    <col min="2417" max="2664" width="9" style="23"/>
    <col min="2665" max="2665" width="18.125" style="23" customWidth="1"/>
    <col min="2666" max="2668" width="11.125" style="23" customWidth="1"/>
    <col min="2669" max="2669" width="8.625" style="23" customWidth="1"/>
    <col min="2670" max="2670" width="18.125" style="23" customWidth="1"/>
    <col min="2671" max="2671" width="9.625" style="23" customWidth="1"/>
    <col min="2672" max="2672" width="17" style="23" customWidth="1"/>
    <col min="2673" max="2920" width="9" style="23"/>
    <col min="2921" max="2921" width="18.125" style="23" customWidth="1"/>
    <col min="2922" max="2924" width="11.125" style="23" customWidth="1"/>
    <col min="2925" max="2925" width="8.625" style="23" customWidth="1"/>
    <col min="2926" max="2926" width="18.125" style="23" customWidth="1"/>
    <col min="2927" max="2927" width="9.625" style="23" customWidth="1"/>
    <col min="2928" max="2928" width="17" style="23" customWidth="1"/>
    <col min="2929" max="3176" width="9" style="23"/>
    <col min="3177" max="3177" width="18.125" style="23" customWidth="1"/>
    <col min="3178" max="3180" width="11.125" style="23" customWidth="1"/>
    <col min="3181" max="3181" width="8.625" style="23" customWidth="1"/>
    <col min="3182" max="3182" width="18.125" style="23" customWidth="1"/>
    <col min="3183" max="3183" width="9.625" style="23" customWidth="1"/>
    <col min="3184" max="3184" width="17" style="23" customWidth="1"/>
    <col min="3185" max="3432" width="9" style="23"/>
    <col min="3433" max="3433" width="18.125" style="23" customWidth="1"/>
    <col min="3434" max="3436" width="11.125" style="23" customWidth="1"/>
    <col min="3437" max="3437" width="8.625" style="23" customWidth="1"/>
    <col min="3438" max="3438" width="18.125" style="23" customWidth="1"/>
    <col min="3439" max="3439" width="9.625" style="23" customWidth="1"/>
    <col min="3440" max="3440" width="17" style="23" customWidth="1"/>
    <col min="3441" max="3688" width="9" style="23"/>
    <col min="3689" max="3689" width="18.125" style="23" customWidth="1"/>
    <col min="3690" max="3692" width="11.125" style="23" customWidth="1"/>
    <col min="3693" max="3693" width="8.625" style="23" customWidth="1"/>
    <col min="3694" max="3694" width="18.125" style="23" customWidth="1"/>
    <col min="3695" max="3695" width="9.625" style="23" customWidth="1"/>
    <col min="3696" max="3696" width="17" style="23" customWidth="1"/>
    <col min="3697" max="3944" width="9" style="23"/>
    <col min="3945" max="3945" width="18.125" style="23" customWidth="1"/>
    <col min="3946" max="3948" width="11.125" style="23" customWidth="1"/>
    <col min="3949" max="3949" width="8.625" style="23" customWidth="1"/>
    <col min="3950" max="3950" width="18.125" style="23" customWidth="1"/>
    <col min="3951" max="3951" width="9.625" style="23" customWidth="1"/>
    <col min="3952" max="3952" width="17" style="23" customWidth="1"/>
    <col min="3953" max="4200" width="9" style="23"/>
    <col min="4201" max="4201" width="18.125" style="23" customWidth="1"/>
    <col min="4202" max="4204" width="11.125" style="23" customWidth="1"/>
    <col min="4205" max="4205" width="8.625" style="23" customWidth="1"/>
    <col min="4206" max="4206" width="18.125" style="23" customWidth="1"/>
    <col min="4207" max="4207" width="9.625" style="23" customWidth="1"/>
    <col min="4208" max="4208" width="17" style="23" customWidth="1"/>
    <col min="4209" max="4456" width="9" style="23"/>
    <col min="4457" max="4457" width="18.125" style="23" customWidth="1"/>
    <col min="4458" max="4460" width="11.125" style="23" customWidth="1"/>
    <col min="4461" max="4461" width="8.625" style="23" customWidth="1"/>
    <col min="4462" max="4462" width="18.125" style="23" customWidth="1"/>
    <col min="4463" max="4463" width="9.625" style="23" customWidth="1"/>
    <col min="4464" max="4464" width="17" style="23" customWidth="1"/>
    <col min="4465" max="4712" width="9" style="23"/>
    <col min="4713" max="4713" width="18.125" style="23" customWidth="1"/>
    <col min="4714" max="4716" width="11.125" style="23" customWidth="1"/>
    <col min="4717" max="4717" width="8.625" style="23" customWidth="1"/>
    <col min="4718" max="4718" width="18.125" style="23" customWidth="1"/>
    <col min="4719" max="4719" width="9.625" style="23" customWidth="1"/>
    <col min="4720" max="4720" width="17" style="23" customWidth="1"/>
    <col min="4721" max="4968" width="9" style="23"/>
    <col min="4969" max="4969" width="18.125" style="23" customWidth="1"/>
    <col min="4970" max="4972" width="11.125" style="23" customWidth="1"/>
    <col min="4973" max="4973" width="8.625" style="23" customWidth="1"/>
    <col min="4974" max="4974" width="18.125" style="23" customWidth="1"/>
    <col min="4975" max="4975" width="9.625" style="23" customWidth="1"/>
    <col min="4976" max="4976" width="17" style="23" customWidth="1"/>
    <col min="4977" max="5224" width="9" style="23"/>
    <col min="5225" max="5225" width="18.125" style="23" customWidth="1"/>
    <col min="5226" max="5228" width="11.125" style="23" customWidth="1"/>
    <col min="5229" max="5229" width="8.625" style="23" customWidth="1"/>
    <col min="5230" max="5230" width="18.125" style="23" customWidth="1"/>
    <col min="5231" max="5231" width="9.625" style="23" customWidth="1"/>
    <col min="5232" max="5232" width="17" style="23" customWidth="1"/>
    <col min="5233" max="5480" width="9" style="23"/>
    <col min="5481" max="5481" width="18.125" style="23" customWidth="1"/>
    <col min="5482" max="5484" width="11.125" style="23" customWidth="1"/>
    <col min="5485" max="5485" width="8.625" style="23" customWidth="1"/>
    <col min="5486" max="5486" width="18.125" style="23" customWidth="1"/>
    <col min="5487" max="5487" width="9.625" style="23" customWidth="1"/>
    <col min="5488" max="5488" width="17" style="23" customWidth="1"/>
    <col min="5489" max="5736" width="9" style="23"/>
    <col min="5737" max="5737" width="18.125" style="23" customWidth="1"/>
    <col min="5738" max="5740" width="11.125" style="23" customWidth="1"/>
    <col min="5741" max="5741" width="8.625" style="23" customWidth="1"/>
    <col min="5742" max="5742" width="18.125" style="23" customWidth="1"/>
    <col min="5743" max="5743" width="9.625" style="23" customWidth="1"/>
    <col min="5744" max="5744" width="17" style="23" customWidth="1"/>
    <col min="5745" max="5992" width="9" style="23"/>
    <col min="5993" max="5993" width="18.125" style="23" customWidth="1"/>
    <col min="5994" max="5996" width="11.125" style="23" customWidth="1"/>
    <col min="5997" max="5997" width="8.625" style="23" customWidth="1"/>
    <col min="5998" max="5998" width="18.125" style="23" customWidth="1"/>
    <col min="5999" max="5999" width="9.625" style="23" customWidth="1"/>
    <col min="6000" max="6000" width="17" style="23" customWidth="1"/>
    <col min="6001" max="6248" width="9" style="23"/>
    <col min="6249" max="6249" width="18.125" style="23" customWidth="1"/>
    <col min="6250" max="6252" width="11.125" style="23" customWidth="1"/>
    <col min="6253" max="6253" width="8.625" style="23" customWidth="1"/>
    <col min="6254" max="6254" width="18.125" style="23" customWidth="1"/>
    <col min="6255" max="6255" width="9.625" style="23" customWidth="1"/>
    <col min="6256" max="6256" width="17" style="23" customWidth="1"/>
    <col min="6257" max="6504" width="9" style="23"/>
    <col min="6505" max="6505" width="18.125" style="23" customWidth="1"/>
    <col min="6506" max="6508" width="11.125" style="23" customWidth="1"/>
    <col min="6509" max="6509" width="8.625" style="23" customWidth="1"/>
    <col min="6510" max="6510" width="18.125" style="23" customWidth="1"/>
    <col min="6511" max="6511" width="9.625" style="23" customWidth="1"/>
    <col min="6512" max="6512" width="17" style="23" customWidth="1"/>
    <col min="6513" max="6760" width="9" style="23"/>
    <col min="6761" max="6761" width="18.125" style="23" customWidth="1"/>
    <col min="6762" max="6764" width="11.125" style="23" customWidth="1"/>
    <col min="6765" max="6765" width="8.625" style="23" customWidth="1"/>
    <col min="6766" max="6766" width="18.125" style="23" customWidth="1"/>
    <col min="6767" max="6767" width="9.625" style="23" customWidth="1"/>
    <col min="6768" max="6768" width="17" style="23" customWidth="1"/>
    <col min="6769" max="7016" width="9" style="23"/>
    <col min="7017" max="7017" width="18.125" style="23" customWidth="1"/>
    <col min="7018" max="7020" width="11.125" style="23" customWidth="1"/>
    <col min="7021" max="7021" width="8.625" style="23" customWidth="1"/>
    <col min="7022" max="7022" width="18.125" style="23" customWidth="1"/>
    <col min="7023" max="7023" width="9.625" style="23" customWidth="1"/>
    <col min="7024" max="7024" width="17" style="23" customWidth="1"/>
    <col min="7025" max="7272" width="9" style="23"/>
    <col min="7273" max="7273" width="18.125" style="23" customWidth="1"/>
    <col min="7274" max="7276" width="11.125" style="23" customWidth="1"/>
    <col min="7277" max="7277" width="8.625" style="23" customWidth="1"/>
    <col min="7278" max="7278" width="18.125" style="23" customWidth="1"/>
    <col min="7279" max="7279" width="9.625" style="23" customWidth="1"/>
    <col min="7280" max="7280" width="17" style="23" customWidth="1"/>
    <col min="7281" max="7528" width="9" style="23"/>
    <col min="7529" max="7529" width="18.125" style="23" customWidth="1"/>
    <col min="7530" max="7532" width="11.125" style="23" customWidth="1"/>
    <col min="7533" max="7533" width="8.625" style="23" customWidth="1"/>
    <col min="7534" max="7534" width="18.125" style="23" customWidth="1"/>
    <col min="7535" max="7535" width="9.625" style="23" customWidth="1"/>
    <col min="7536" max="7536" width="17" style="23" customWidth="1"/>
    <col min="7537" max="7784" width="9" style="23"/>
    <col min="7785" max="7785" width="18.125" style="23" customWidth="1"/>
    <col min="7786" max="7788" width="11.125" style="23" customWidth="1"/>
    <col min="7789" max="7789" width="8.625" style="23" customWidth="1"/>
    <col min="7790" max="7790" width="18.125" style="23" customWidth="1"/>
    <col min="7791" max="7791" width="9.625" style="23" customWidth="1"/>
    <col min="7792" max="7792" width="17" style="23" customWidth="1"/>
    <col min="7793" max="8040" width="9" style="23"/>
    <col min="8041" max="8041" width="18.125" style="23" customWidth="1"/>
    <col min="8042" max="8044" width="11.125" style="23" customWidth="1"/>
    <col min="8045" max="8045" width="8.625" style="23" customWidth="1"/>
    <col min="8046" max="8046" width="18.125" style="23" customWidth="1"/>
    <col min="8047" max="8047" width="9.625" style="23" customWidth="1"/>
    <col min="8048" max="8048" width="17" style="23" customWidth="1"/>
    <col min="8049" max="8296" width="9" style="23"/>
    <col min="8297" max="8297" width="18.125" style="23" customWidth="1"/>
    <col min="8298" max="8300" width="11.125" style="23" customWidth="1"/>
    <col min="8301" max="8301" width="8.625" style="23" customWidth="1"/>
    <col min="8302" max="8302" width="18.125" style="23" customWidth="1"/>
    <col min="8303" max="8303" width="9.625" style="23" customWidth="1"/>
    <col min="8304" max="8304" width="17" style="23" customWidth="1"/>
    <col min="8305" max="8552" width="9" style="23"/>
    <col min="8553" max="8553" width="18.125" style="23" customWidth="1"/>
    <col min="8554" max="8556" width="11.125" style="23" customWidth="1"/>
    <col min="8557" max="8557" width="8.625" style="23" customWidth="1"/>
    <col min="8558" max="8558" width="18.125" style="23" customWidth="1"/>
    <col min="8559" max="8559" width="9.625" style="23" customWidth="1"/>
    <col min="8560" max="8560" width="17" style="23" customWidth="1"/>
    <col min="8561" max="8808" width="9" style="23"/>
    <col min="8809" max="8809" width="18.125" style="23" customWidth="1"/>
    <col min="8810" max="8812" width="11.125" style="23" customWidth="1"/>
    <col min="8813" max="8813" width="8.625" style="23" customWidth="1"/>
    <col min="8814" max="8814" width="18.125" style="23" customWidth="1"/>
    <col min="8815" max="8815" width="9.625" style="23" customWidth="1"/>
    <col min="8816" max="8816" width="17" style="23" customWidth="1"/>
    <col min="8817" max="9064" width="9" style="23"/>
    <col min="9065" max="9065" width="18.125" style="23" customWidth="1"/>
    <col min="9066" max="9068" width="11.125" style="23" customWidth="1"/>
    <col min="9069" max="9069" width="8.625" style="23" customWidth="1"/>
    <col min="9070" max="9070" width="18.125" style="23" customWidth="1"/>
    <col min="9071" max="9071" width="9.625" style="23" customWidth="1"/>
    <col min="9072" max="9072" width="17" style="23" customWidth="1"/>
    <col min="9073" max="9320" width="9" style="23"/>
    <col min="9321" max="9321" width="18.125" style="23" customWidth="1"/>
    <col min="9322" max="9324" width="11.125" style="23" customWidth="1"/>
    <col min="9325" max="9325" width="8.625" style="23" customWidth="1"/>
    <col min="9326" max="9326" width="18.125" style="23" customWidth="1"/>
    <col min="9327" max="9327" width="9.625" style="23" customWidth="1"/>
    <col min="9328" max="9328" width="17" style="23" customWidth="1"/>
    <col min="9329" max="9576" width="9" style="23"/>
    <col min="9577" max="9577" width="18.125" style="23" customWidth="1"/>
    <col min="9578" max="9580" width="11.125" style="23" customWidth="1"/>
    <col min="9581" max="9581" width="8.625" style="23" customWidth="1"/>
    <col min="9582" max="9582" width="18.125" style="23" customWidth="1"/>
    <col min="9583" max="9583" width="9.625" style="23" customWidth="1"/>
    <col min="9584" max="9584" width="17" style="23" customWidth="1"/>
    <col min="9585" max="9832" width="9" style="23"/>
    <col min="9833" max="9833" width="18.125" style="23" customWidth="1"/>
    <col min="9834" max="9836" width="11.125" style="23" customWidth="1"/>
    <col min="9837" max="9837" width="8.625" style="23" customWidth="1"/>
    <col min="9838" max="9838" width="18.125" style="23" customWidth="1"/>
    <col min="9839" max="9839" width="9.625" style="23" customWidth="1"/>
    <col min="9840" max="9840" width="17" style="23" customWidth="1"/>
    <col min="9841" max="10088" width="9" style="23"/>
    <col min="10089" max="10089" width="18.125" style="23" customWidth="1"/>
    <col min="10090" max="10092" width="11.125" style="23" customWidth="1"/>
    <col min="10093" max="10093" width="8.625" style="23" customWidth="1"/>
    <col min="10094" max="10094" width="18.125" style="23" customWidth="1"/>
    <col min="10095" max="10095" width="9.625" style="23" customWidth="1"/>
    <col min="10096" max="10096" width="17" style="23" customWidth="1"/>
    <col min="10097" max="10344" width="9" style="23"/>
    <col min="10345" max="10345" width="18.125" style="23" customWidth="1"/>
    <col min="10346" max="10348" width="11.125" style="23" customWidth="1"/>
    <col min="10349" max="10349" width="8.625" style="23" customWidth="1"/>
    <col min="10350" max="10350" width="18.125" style="23" customWidth="1"/>
    <col min="10351" max="10351" width="9.625" style="23" customWidth="1"/>
    <col min="10352" max="10352" width="17" style="23" customWidth="1"/>
    <col min="10353" max="10600" width="9" style="23"/>
    <col min="10601" max="10601" width="18.125" style="23" customWidth="1"/>
    <col min="10602" max="10604" width="11.125" style="23" customWidth="1"/>
    <col min="10605" max="10605" width="8.625" style="23" customWidth="1"/>
    <col min="10606" max="10606" width="18.125" style="23" customWidth="1"/>
    <col min="10607" max="10607" width="9.625" style="23" customWidth="1"/>
    <col min="10608" max="10608" width="17" style="23" customWidth="1"/>
    <col min="10609" max="10856" width="9" style="23"/>
    <col min="10857" max="10857" width="18.125" style="23" customWidth="1"/>
    <col min="10858" max="10860" width="11.125" style="23" customWidth="1"/>
    <col min="10861" max="10861" width="8.625" style="23" customWidth="1"/>
    <col min="10862" max="10862" width="18.125" style="23" customWidth="1"/>
    <col min="10863" max="10863" width="9.625" style="23" customWidth="1"/>
    <col min="10864" max="10864" width="17" style="23" customWidth="1"/>
    <col min="10865" max="11112" width="9" style="23"/>
    <col min="11113" max="11113" width="18.125" style="23" customWidth="1"/>
    <col min="11114" max="11116" width="11.125" style="23" customWidth="1"/>
    <col min="11117" max="11117" width="8.625" style="23" customWidth="1"/>
    <col min="11118" max="11118" width="18.125" style="23" customWidth="1"/>
    <col min="11119" max="11119" width="9.625" style="23" customWidth="1"/>
    <col min="11120" max="11120" width="17" style="23" customWidth="1"/>
    <col min="11121" max="11368" width="9" style="23"/>
    <col min="11369" max="11369" width="18.125" style="23" customWidth="1"/>
    <col min="11370" max="11372" width="11.125" style="23" customWidth="1"/>
    <col min="11373" max="11373" width="8.625" style="23" customWidth="1"/>
    <col min="11374" max="11374" width="18.125" style="23" customWidth="1"/>
    <col min="11375" max="11375" width="9.625" style="23" customWidth="1"/>
    <col min="11376" max="11376" width="17" style="23" customWidth="1"/>
    <col min="11377" max="11624" width="9" style="23"/>
    <col min="11625" max="11625" width="18.125" style="23" customWidth="1"/>
    <col min="11626" max="11628" width="11.125" style="23" customWidth="1"/>
    <col min="11629" max="11629" width="8.625" style="23" customWidth="1"/>
    <col min="11630" max="11630" width="18.125" style="23" customWidth="1"/>
    <col min="11631" max="11631" width="9.625" style="23" customWidth="1"/>
    <col min="11632" max="11632" width="17" style="23" customWidth="1"/>
    <col min="11633" max="11880" width="9" style="23"/>
    <col min="11881" max="11881" width="18.125" style="23" customWidth="1"/>
    <col min="11882" max="11884" width="11.125" style="23" customWidth="1"/>
    <col min="11885" max="11885" width="8.625" style="23" customWidth="1"/>
    <col min="11886" max="11886" width="18.125" style="23" customWidth="1"/>
    <col min="11887" max="11887" width="9.625" style="23" customWidth="1"/>
    <col min="11888" max="11888" width="17" style="23" customWidth="1"/>
    <col min="11889" max="12136" width="9" style="23"/>
    <col min="12137" max="12137" width="18.125" style="23" customWidth="1"/>
    <col min="12138" max="12140" width="11.125" style="23" customWidth="1"/>
    <col min="12141" max="12141" width="8.625" style="23" customWidth="1"/>
    <col min="12142" max="12142" width="18.125" style="23" customWidth="1"/>
    <col min="12143" max="12143" width="9.625" style="23" customWidth="1"/>
    <col min="12144" max="12144" width="17" style="23" customWidth="1"/>
    <col min="12145" max="12392" width="9" style="23"/>
    <col min="12393" max="12393" width="18.125" style="23" customWidth="1"/>
    <col min="12394" max="12396" width="11.125" style="23" customWidth="1"/>
    <col min="12397" max="12397" width="8.625" style="23" customWidth="1"/>
    <col min="12398" max="12398" width="18.125" style="23" customWidth="1"/>
    <col min="12399" max="12399" width="9.625" style="23" customWidth="1"/>
    <col min="12400" max="12400" width="17" style="23" customWidth="1"/>
    <col min="12401" max="12648" width="9" style="23"/>
    <col min="12649" max="12649" width="18.125" style="23" customWidth="1"/>
    <col min="12650" max="12652" width="11.125" style="23" customWidth="1"/>
    <col min="12653" max="12653" width="8.625" style="23" customWidth="1"/>
    <col min="12654" max="12654" width="18.125" style="23" customWidth="1"/>
    <col min="12655" max="12655" width="9.625" style="23" customWidth="1"/>
    <col min="12656" max="12656" width="17" style="23" customWidth="1"/>
    <col min="12657" max="12904" width="9" style="23"/>
    <col min="12905" max="12905" width="18.125" style="23" customWidth="1"/>
    <col min="12906" max="12908" width="11.125" style="23" customWidth="1"/>
    <col min="12909" max="12909" width="8.625" style="23" customWidth="1"/>
    <col min="12910" max="12910" width="18.125" style="23" customWidth="1"/>
    <col min="12911" max="12911" width="9.625" style="23" customWidth="1"/>
    <col min="12912" max="12912" width="17" style="23" customWidth="1"/>
    <col min="12913" max="13160" width="9" style="23"/>
    <col min="13161" max="13161" width="18.125" style="23" customWidth="1"/>
    <col min="13162" max="13164" width="11.125" style="23" customWidth="1"/>
    <col min="13165" max="13165" width="8.625" style="23" customWidth="1"/>
    <col min="13166" max="13166" width="18.125" style="23" customWidth="1"/>
    <col min="13167" max="13167" width="9.625" style="23" customWidth="1"/>
    <col min="13168" max="13168" width="17" style="23" customWidth="1"/>
    <col min="13169" max="13416" width="9" style="23"/>
    <col min="13417" max="13417" width="18.125" style="23" customWidth="1"/>
    <col min="13418" max="13420" width="11.125" style="23" customWidth="1"/>
    <col min="13421" max="13421" width="8.625" style="23" customWidth="1"/>
    <col min="13422" max="13422" width="18.125" style="23" customWidth="1"/>
    <col min="13423" max="13423" width="9.625" style="23" customWidth="1"/>
    <col min="13424" max="13424" width="17" style="23" customWidth="1"/>
    <col min="13425" max="13672" width="9" style="23"/>
    <col min="13673" max="13673" width="18.125" style="23" customWidth="1"/>
    <col min="13674" max="13676" width="11.125" style="23" customWidth="1"/>
    <col min="13677" max="13677" width="8.625" style="23" customWidth="1"/>
    <col min="13678" max="13678" width="18.125" style="23" customWidth="1"/>
    <col min="13679" max="13679" width="9.625" style="23" customWidth="1"/>
    <col min="13680" max="13680" width="17" style="23" customWidth="1"/>
    <col min="13681" max="13928" width="9" style="23"/>
    <col min="13929" max="13929" width="18.125" style="23" customWidth="1"/>
    <col min="13930" max="13932" width="11.125" style="23" customWidth="1"/>
    <col min="13933" max="13933" width="8.625" style="23" customWidth="1"/>
    <col min="13934" max="13934" width="18.125" style="23" customWidth="1"/>
    <col min="13935" max="13935" width="9.625" style="23" customWidth="1"/>
    <col min="13936" max="13936" width="17" style="23" customWidth="1"/>
    <col min="13937" max="14184" width="9" style="23"/>
    <col min="14185" max="14185" width="18.125" style="23" customWidth="1"/>
    <col min="14186" max="14188" width="11.125" style="23" customWidth="1"/>
    <col min="14189" max="14189" width="8.625" style="23" customWidth="1"/>
    <col min="14190" max="14190" width="18.125" style="23" customWidth="1"/>
    <col min="14191" max="14191" width="9.625" style="23" customWidth="1"/>
    <col min="14192" max="14192" width="17" style="23" customWidth="1"/>
    <col min="14193" max="14440" width="9" style="23"/>
    <col min="14441" max="14441" width="18.125" style="23" customWidth="1"/>
    <col min="14442" max="14444" width="11.125" style="23" customWidth="1"/>
    <col min="14445" max="14445" width="8.625" style="23" customWidth="1"/>
    <col min="14446" max="14446" width="18.125" style="23" customWidth="1"/>
    <col min="14447" max="14447" width="9.625" style="23" customWidth="1"/>
    <col min="14448" max="14448" width="17" style="23" customWidth="1"/>
    <col min="14449" max="14696" width="9" style="23"/>
    <col min="14697" max="14697" width="18.125" style="23" customWidth="1"/>
    <col min="14698" max="14700" width="11.125" style="23" customWidth="1"/>
    <col min="14701" max="14701" width="8.625" style="23" customWidth="1"/>
    <col min="14702" max="14702" width="18.125" style="23" customWidth="1"/>
    <col min="14703" max="14703" width="9.625" style="23" customWidth="1"/>
    <col min="14704" max="14704" width="17" style="23" customWidth="1"/>
    <col min="14705" max="14952" width="9" style="23"/>
    <col min="14953" max="14953" width="18.125" style="23" customWidth="1"/>
    <col min="14954" max="14956" width="11.125" style="23" customWidth="1"/>
    <col min="14957" max="14957" width="8.625" style="23" customWidth="1"/>
    <col min="14958" max="14958" width="18.125" style="23" customWidth="1"/>
    <col min="14959" max="14959" width="9.625" style="23" customWidth="1"/>
    <col min="14960" max="14960" width="17" style="23" customWidth="1"/>
    <col min="14961" max="15208" width="9" style="23"/>
    <col min="15209" max="15209" width="18.125" style="23" customWidth="1"/>
    <col min="15210" max="15212" width="11.125" style="23" customWidth="1"/>
    <col min="15213" max="15213" width="8.625" style="23" customWidth="1"/>
    <col min="15214" max="15214" width="18.125" style="23" customWidth="1"/>
    <col min="15215" max="15215" width="9.625" style="23" customWidth="1"/>
    <col min="15216" max="15216" width="17" style="23" customWidth="1"/>
    <col min="15217" max="15464" width="9" style="23"/>
    <col min="15465" max="15465" width="18.125" style="23" customWidth="1"/>
    <col min="15466" max="15468" width="11.125" style="23" customWidth="1"/>
    <col min="15469" max="15469" width="8.625" style="23" customWidth="1"/>
    <col min="15470" max="15470" width="18.125" style="23" customWidth="1"/>
    <col min="15471" max="15471" width="9.625" style="23" customWidth="1"/>
    <col min="15472" max="15472" width="17" style="23" customWidth="1"/>
    <col min="15473" max="15720" width="9" style="23"/>
    <col min="15721" max="15721" width="18.125" style="23" customWidth="1"/>
    <col min="15722" max="15724" width="11.125" style="23" customWidth="1"/>
    <col min="15725" max="15725" width="8.625" style="23" customWidth="1"/>
    <col min="15726" max="15726" width="18.125" style="23" customWidth="1"/>
    <col min="15727" max="15727" width="9.625" style="23" customWidth="1"/>
    <col min="15728" max="15728" width="17" style="23" customWidth="1"/>
    <col min="15729" max="15976" width="9" style="23"/>
    <col min="15977" max="15977" width="18.125" style="23" customWidth="1"/>
    <col min="15978" max="15980" width="11.125" style="23" customWidth="1"/>
    <col min="15981" max="15981" width="8.625" style="23" customWidth="1"/>
    <col min="15982" max="15982" width="18.125" style="23" customWidth="1"/>
    <col min="15983" max="15983" width="9.625" style="23" customWidth="1"/>
    <col min="15984" max="15984" width="17" style="23" customWidth="1"/>
    <col min="15985" max="16251" width="9" style="23"/>
    <col min="16252" max="16253" width="9" style="23" customWidth="1"/>
    <col min="16254" max="16278" width="9" style="23"/>
    <col min="16279" max="16279" width="9" style="23" customWidth="1"/>
    <col min="16280" max="16329" width="9" style="23"/>
    <col min="16330" max="16342" width="9" style="23" customWidth="1"/>
    <col min="16343" max="16384" width="9" style="23"/>
  </cols>
  <sheetData>
    <row r="1" spans="1:9" ht="18" customHeight="1" x14ac:dyDescent="0.2">
      <c r="A1" s="789" t="s">
        <v>775</v>
      </c>
      <c r="B1" s="789"/>
      <c r="C1" s="789"/>
      <c r="D1" s="789"/>
      <c r="E1" s="789"/>
      <c r="F1" s="789"/>
      <c r="G1" s="789"/>
      <c r="H1" s="789"/>
      <c r="I1" s="789"/>
    </row>
    <row r="2" spans="1:9" s="566" customFormat="1" ht="18" customHeight="1" x14ac:dyDescent="0.2">
      <c r="A2" s="789" t="s">
        <v>754</v>
      </c>
      <c r="B2" s="789"/>
      <c r="C2" s="789"/>
      <c r="D2" s="789"/>
      <c r="E2" s="789"/>
      <c r="F2" s="789"/>
      <c r="G2" s="789"/>
      <c r="H2" s="789"/>
      <c r="I2" s="789"/>
    </row>
    <row r="3" spans="1:9" ht="36" customHeight="1" x14ac:dyDescent="0.2">
      <c r="A3" s="683" t="s">
        <v>774</v>
      </c>
      <c r="B3" s="683"/>
      <c r="C3" s="683"/>
      <c r="D3" s="683"/>
      <c r="E3" s="683"/>
      <c r="F3" s="683"/>
      <c r="G3" s="683"/>
      <c r="H3" s="683"/>
      <c r="I3" s="683"/>
    </row>
    <row r="4" spans="1:9" ht="6" customHeight="1" x14ac:dyDescent="0.2">
      <c r="A4" s="93"/>
      <c r="B4" s="93"/>
      <c r="C4" s="93"/>
      <c r="D4" s="93"/>
      <c r="E4" s="93"/>
      <c r="F4" s="93"/>
      <c r="G4" s="93"/>
      <c r="H4" s="93"/>
      <c r="I4" s="93"/>
    </row>
    <row r="5" spans="1:9" ht="18" customHeight="1" x14ac:dyDescent="0.2">
      <c r="A5" s="790" t="s">
        <v>50</v>
      </c>
      <c r="B5" s="790"/>
      <c r="C5" s="790"/>
      <c r="D5" s="94"/>
      <c r="E5" s="94"/>
      <c r="F5" s="94"/>
      <c r="G5" s="94"/>
      <c r="H5" s="94"/>
      <c r="I5" s="21" t="s">
        <v>51</v>
      </c>
    </row>
    <row r="6" spans="1:9" ht="18" customHeight="1" x14ac:dyDescent="0.2">
      <c r="A6" s="783" t="s">
        <v>183</v>
      </c>
      <c r="B6" s="136" t="s">
        <v>358</v>
      </c>
      <c r="C6" s="137"/>
      <c r="D6" s="137"/>
      <c r="E6" s="137"/>
      <c r="F6" s="138" t="s">
        <v>359</v>
      </c>
      <c r="G6" s="791" t="s">
        <v>52</v>
      </c>
      <c r="H6" s="793" t="s">
        <v>273</v>
      </c>
      <c r="I6" s="796" t="s">
        <v>184</v>
      </c>
    </row>
    <row r="7" spans="1:9" ht="18" customHeight="1" x14ac:dyDescent="0.2">
      <c r="A7" s="784"/>
      <c r="B7" s="805" t="s">
        <v>360</v>
      </c>
      <c r="C7" s="805" t="s">
        <v>361</v>
      </c>
      <c r="D7" s="136" t="s">
        <v>86</v>
      </c>
      <c r="E7" s="146"/>
      <c r="F7" s="147" t="s">
        <v>115</v>
      </c>
      <c r="G7" s="792"/>
      <c r="H7" s="794"/>
      <c r="I7" s="797"/>
    </row>
    <row r="8" spans="1:9" ht="18" customHeight="1" x14ac:dyDescent="0.2">
      <c r="A8" s="784"/>
      <c r="B8" s="806"/>
      <c r="C8" s="806"/>
      <c r="D8" s="186" t="s">
        <v>88</v>
      </c>
      <c r="E8" s="186" t="s">
        <v>89</v>
      </c>
      <c r="F8" s="186" t="s">
        <v>90</v>
      </c>
      <c r="G8" s="792"/>
      <c r="H8" s="794"/>
      <c r="I8" s="797"/>
    </row>
    <row r="9" spans="1:9" ht="28.5" customHeight="1" x14ac:dyDescent="0.2">
      <c r="A9" s="785"/>
      <c r="B9" s="422" t="s">
        <v>362</v>
      </c>
      <c r="C9" s="422" t="s">
        <v>363</v>
      </c>
      <c r="D9" s="422" t="s">
        <v>91</v>
      </c>
      <c r="E9" s="422" t="s">
        <v>92</v>
      </c>
      <c r="F9" s="422" t="s">
        <v>93</v>
      </c>
      <c r="G9" s="792"/>
      <c r="H9" s="794"/>
      <c r="I9" s="798"/>
    </row>
    <row r="10" spans="1:9" s="1" customFormat="1" ht="38.25" customHeight="1" x14ac:dyDescent="0.2">
      <c r="A10" s="475" t="s">
        <v>626</v>
      </c>
      <c r="B10" s="301">
        <v>1472.36</v>
      </c>
      <c r="C10" s="302">
        <v>26739.66</v>
      </c>
      <c r="D10" s="302">
        <v>5326.1</v>
      </c>
      <c r="E10" s="302">
        <v>724.31999999999994</v>
      </c>
      <c r="F10" s="302">
        <v>2372.9</v>
      </c>
      <c r="G10" s="302">
        <v>36635.340000000004</v>
      </c>
      <c r="H10" s="303">
        <v>36219.72</v>
      </c>
      <c r="I10" s="408" t="s">
        <v>627</v>
      </c>
    </row>
    <row r="11" spans="1:9" s="1" customFormat="1" ht="18" customHeight="1" x14ac:dyDescent="0.2">
      <c r="A11" s="411" t="s">
        <v>628</v>
      </c>
      <c r="B11" s="304">
        <v>48</v>
      </c>
      <c r="C11" s="299">
        <v>3775.75</v>
      </c>
      <c r="D11" s="299">
        <v>1769.25</v>
      </c>
      <c r="E11" s="299">
        <v>218.25</v>
      </c>
      <c r="F11" s="299">
        <v>2051.5</v>
      </c>
      <c r="G11" s="300">
        <v>7862.75</v>
      </c>
      <c r="H11" s="305">
        <v>7841.75</v>
      </c>
      <c r="I11" s="409" t="s">
        <v>629</v>
      </c>
    </row>
    <row r="12" spans="1:9" s="1" customFormat="1" ht="18" customHeight="1" x14ac:dyDescent="0.2">
      <c r="A12" s="411" t="s">
        <v>630</v>
      </c>
      <c r="B12" s="304">
        <v>353</v>
      </c>
      <c r="C12" s="299">
        <v>3215</v>
      </c>
      <c r="D12" s="299">
        <v>655</v>
      </c>
      <c r="E12" s="299">
        <v>64.5</v>
      </c>
      <c r="F12" s="299">
        <v>170</v>
      </c>
      <c r="G12" s="300">
        <v>4457.5</v>
      </c>
      <c r="H12" s="305">
        <v>4454.5</v>
      </c>
      <c r="I12" s="409" t="s">
        <v>631</v>
      </c>
    </row>
    <row r="13" spans="1:9" s="1" customFormat="1" ht="18" customHeight="1" x14ac:dyDescent="0.2">
      <c r="A13" s="411" t="s">
        <v>632</v>
      </c>
      <c r="B13" s="304">
        <v>20</v>
      </c>
      <c r="C13" s="299">
        <v>324.5</v>
      </c>
      <c r="D13" s="299">
        <v>224.25</v>
      </c>
      <c r="E13" s="299">
        <v>16</v>
      </c>
      <c r="F13" s="299">
        <v>83</v>
      </c>
      <c r="G13" s="300">
        <v>667.75</v>
      </c>
      <c r="H13" s="305">
        <v>667.25</v>
      </c>
      <c r="I13" s="409" t="s">
        <v>633</v>
      </c>
    </row>
    <row r="14" spans="1:9" s="1" customFormat="1" ht="27.75" customHeight="1" x14ac:dyDescent="0.2">
      <c r="A14" s="411" t="s">
        <v>634</v>
      </c>
      <c r="B14" s="304">
        <v>85</v>
      </c>
      <c r="C14" s="299">
        <v>244</v>
      </c>
      <c r="D14" s="299">
        <v>61</v>
      </c>
      <c r="E14" s="299">
        <v>3</v>
      </c>
      <c r="F14" s="299">
        <v>30</v>
      </c>
      <c r="G14" s="300">
        <v>423</v>
      </c>
      <c r="H14" s="305">
        <v>414</v>
      </c>
      <c r="I14" s="582" t="s">
        <v>635</v>
      </c>
    </row>
    <row r="15" spans="1:9" s="1" customFormat="1" ht="18" customHeight="1" x14ac:dyDescent="0.2">
      <c r="A15" s="411" t="s">
        <v>636</v>
      </c>
      <c r="B15" s="304">
        <v>9</v>
      </c>
      <c r="C15" s="299">
        <v>3</v>
      </c>
      <c r="D15" s="299" t="s">
        <v>600</v>
      </c>
      <c r="E15" s="299" t="s">
        <v>600</v>
      </c>
      <c r="F15" s="299" t="s">
        <v>600</v>
      </c>
      <c r="G15" s="300">
        <v>12</v>
      </c>
      <c r="H15" s="305">
        <v>12</v>
      </c>
      <c r="I15" s="409" t="s">
        <v>637</v>
      </c>
    </row>
    <row r="16" spans="1:9" s="1" customFormat="1" ht="18" customHeight="1" x14ac:dyDescent="0.2">
      <c r="A16" s="411" t="s">
        <v>638</v>
      </c>
      <c r="B16" s="304">
        <v>5.5</v>
      </c>
      <c r="C16" s="299">
        <v>357</v>
      </c>
      <c r="D16" s="299">
        <v>24</v>
      </c>
      <c r="E16" s="299" t="s">
        <v>600</v>
      </c>
      <c r="F16" s="299" t="s">
        <v>600</v>
      </c>
      <c r="G16" s="300">
        <v>386.5</v>
      </c>
      <c r="H16" s="305">
        <v>381.5</v>
      </c>
      <c r="I16" s="409" t="s">
        <v>639</v>
      </c>
    </row>
    <row r="17" spans="1:9" s="1" customFormat="1" ht="18" customHeight="1" x14ac:dyDescent="0.2">
      <c r="A17" s="411" t="s">
        <v>640</v>
      </c>
      <c r="B17" s="304">
        <v>23.95</v>
      </c>
      <c r="C17" s="299">
        <v>90.74</v>
      </c>
      <c r="D17" s="299">
        <v>198.7</v>
      </c>
      <c r="E17" s="299">
        <v>2</v>
      </c>
      <c r="F17" s="299">
        <v>1</v>
      </c>
      <c r="G17" s="300">
        <v>316.39</v>
      </c>
      <c r="H17" s="305">
        <v>288.39</v>
      </c>
      <c r="I17" s="409" t="s">
        <v>641</v>
      </c>
    </row>
    <row r="18" spans="1:9" s="1" customFormat="1" ht="18" customHeight="1" x14ac:dyDescent="0.2">
      <c r="A18" s="411" t="s">
        <v>642</v>
      </c>
      <c r="B18" s="304">
        <v>182.42</v>
      </c>
      <c r="C18" s="299">
        <v>0.02</v>
      </c>
      <c r="D18" s="299">
        <v>7.66</v>
      </c>
      <c r="E18" s="299" t="s">
        <v>600</v>
      </c>
      <c r="F18" s="299">
        <v>1.4</v>
      </c>
      <c r="G18" s="300">
        <v>191.5</v>
      </c>
      <c r="H18" s="305">
        <v>190.09</v>
      </c>
      <c r="I18" s="409" t="s">
        <v>643</v>
      </c>
    </row>
    <row r="19" spans="1:9" s="1" customFormat="1" ht="18" customHeight="1" x14ac:dyDescent="0.2">
      <c r="A19" s="411" t="s">
        <v>644</v>
      </c>
      <c r="B19" s="304">
        <v>69</v>
      </c>
      <c r="C19" s="299">
        <v>201</v>
      </c>
      <c r="D19" s="299">
        <v>10</v>
      </c>
      <c r="E19" s="299" t="s">
        <v>600</v>
      </c>
      <c r="F19" s="299" t="s">
        <v>600</v>
      </c>
      <c r="G19" s="300">
        <v>280</v>
      </c>
      <c r="H19" s="305">
        <v>259</v>
      </c>
      <c r="I19" s="409" t="s">
        <v>645</v>
      </c>
    </row>
    <row r="20" spans="1:9" s="1" customFormat="1" ht="18" customHeight="1" x14ac:dyDescent="0.2">
      <c r="A20" s="411" t="s">
        <v>646</v>
      </c>
      <c r="B20" s="304">
        <v>56.1</v>
      </c>
      <c r="C20" s="299">
        <v>16</v>
      </c>
      <c r="D20" s="299" t="s">
        <v>600</v>
      </c>
      <c r="E20" s="299" t="s">
        <v>600</v>
      </c>
      <c r="F20" s="299" t="s">
        <v>600</v>
      </c>
      <c r="G20" s="300">
        <v>72.099999999999994</v>
      </c>
      <c r="H20" s="305">
        <v>72.099999999999994</v>
      </c>
      <c r="I20" s="409" t="s">
        <v>647</v>
      </c>
    </row>
    <row r="21" spans="1:9" s="1" customFormat="1" ht="18" customHeight="1" x14ac:dyDescent="0.2">
      <c r="A21" s="411" t="s">
        <v>648</v>
      </c>
      <c r="B21" s="304">
        <v>151.5</v>
      </c>
      <c r="C21" s="299">
        <v>260</v>
      </c>
      <c r="D21" s="299" t="s">
        <v>600</v>
      </c>
      <c r="E21" s="299" t="s">
        <v>600</v>
      </c>
      <c r="F21" s="299" t="s">
        <v>600</v>
      </c>
      <c r="G21" s="300">
        <v>411.5</v>
      </c>
      <c r="H21" s="305">
        <v>408</v>
      </c>
      <c r="I21" s="409" t="s">
        <v>649</v>
      </c>
    </row>
    <row r="22" spans="1:9" s="1" customFormat="1" ht="18" customHeight="1" x14ac:dyDescent="0.2">
      <c r="A22" s="411" t="s">
        <v>650</v>
      </c>
      <c r="B22" s="304">
        <v>176.65</v>
      </c>
      <c r="C22" s="299">
        <v>1286.8</v>
      </c>
      <c r="D22" s="299">
        <v>293.89999999999998</v>
      </c>
      <c r="E22" s="299">
        <v>2.0699999999999998</v>
      </c>
      <c r="F22" s="299">
        <v>5</v>
      </c>
      <c r="G22" s="300">
        <v>1764.4199999999998</v>
      </c>
      <c r="H22" s="305">
        <v>1711.42</v>
      </c>
      <c r="I22" s="409" t="s">
        <v>651</v>
      </c>
    </row>
    <row r="23" spans="1:9" s="1" customFormat="1" ht="18" customHeight="1" x14ac:dyDescent="0.2">
      <c r="A23" s="411" t="s">
        <v>652</v>
      </c>
      <c r="B23" s="304" t="s">
        <v>600</v>
      </c>
      <c r="C23" s="299" t="s">
        <v>600</v>
      </c>
      <c r="D23" s="299" t="s">
        <v>600</v>
      </c>
      <c r="E23" s="299" t="s">
        <v>600</v>
      </c>
      <c r="F23" s="299" t="s">
        <v>600</v>
      </c>
      <c r="G23" s="300" t="s">
        <v>600</v>
      </c>
      <c r="H23" s="305" t="s">
        <v>600</v>
      </c>
      <c r="I23" s="409" t="s">
        <v>653</v>
      </c>
    </row>
    <row r="24" spans="1:9" s="1" customFormat="1" ht="18" customHeight="1" x14ac:dyDescent="0.2">
      <c r="A24" s="411" t="s">
        <v>654</v>
      </c>
      <c r="B24" s="304">
        <v>7</v>
      </c>
      <c r="C24" s="299">
        <v>2802</v>
      </c>
      <c r="D24" s="299">
        <v>194</v>
      </c>
      <c r="E24" s="299">
        <v>28</v>
      </c>
      <c r="F24" s="299">
        <v>20</v>
      </c>
      <c r="G24" s="300">
        <v>3051</v>
      </c>
      <c r="H24" s="305">
        <v>3051</v>
      </c>
      <c r="I24" s="409" t="s">
        <v>655</v>
      </c>
    </row>
    <row r="25" spans="1:9" s="1" customFormat="1" ht="18" customHeight="1" x14ac:dyDescent="0.2">
      <c r="A25" s="411" t="s">
        <v>656</v>
      </c>
      <c r="B25" s="304" t="s">
        <v>600</v>
      </c>
      <c r="C25" s="299" t="s">
        <v>600</v>
      </c>
      <c r="D25" s="299" t="s">
        <v>600</v>
      </c>
      <c r="E25" s="299" t="s">
        <v>600</v>
      </c>
      <c r="F25" s="299" t="s">
        <v>600</v>
      </c>
      <c r="G25" s="300" t="s">
        <v>600</v>
      </c>
      <c r="H25" s="305" t="s">
        <v>600</v>
      </c>
      <c r="I25" s="409" t="s">
        <v>657</v>
      </c>
    </row>
    <row r="26" spans="1:9" s="1" customFormat="1" ht="18" customHeight="1" x14ac:dyDescent="0.2">
      <c r="A26" s="411" t="s">
        <v>658</v>
      </c>
      <c r="B26" s="304">
        <v>2.1</v>
      </c>
      <c r="C26" s="299">
        <v>1689.95</v>
      </c>
      <c r="D26" s="299">
        <v>196.8</v>
      </c>
      <c r="E26" s="299" t="s">
        <v>600</v>
      </c>
      <c r="F26" s="299" t="s">
        <v>600</v>
      </c>
      <c r="G26" s="300">
        <v>1888.85</v>
      </c>
      <c r="H26" s="305">
        <v>1882.85</v>
      </c>
      <c r="I26" s="409" t="s">
        <v>659</v>
      </c>
    </row>
    <row r="27" spans="1:9" s="1" customFormat="1" ht="26.1" customHeight="1" x14ac:dyDescent="0.2">
      <c r="A27" s="411" t="s">
        <v>660</v>
      </c>
      <c r="B27" s="304">
        <v>3.92</v>
      </c>
      <c r="C27" s="299">
        <v>17.100000000000001</v>
      </c>
      <c r="D27" s="299" t="s">
        <v>600</v>
      </c>
      <c r="E27" s="299" t="s">
        <v>600</v>
      </c>
      <c r="F27" s="299" t="s">
        <v>600</v>
      </c>
      <c r="G27" s="300">
        <v>21.020000000000003</v>
      </c>
      <c r="H27" s="305">
        <v>20.12</v>
      </c>
      <c r="I27" s="371" t="s">
        <v>661</v>
      </c>
    </row>
    <row r="28" spans="1:9" s="1" customFormat="1" ht="39" customHeight="1" x14ac:dyDescent="0.2">
      <c r="A28" s="413" t="s">
        <v>662</v>
      </c>
      <c r="B28" s="304" t="s">
        <v>600</v>
      </c>
      <c r="C28" s="299">
        <v>8130</v>
      </c>
      <c r="D28" s="299">
        <v>3</v>
      </c>
      <c r="E28" s="299" t="s">
        <v>600</v>
      </c>
      <c r="F28" s="299" t="s">
        <v>600</v>
      </c>
      <c r="G28" s="300">
        <v>8133</v>
      </c>
      <c r="H28" s="305">
        <v>8133</v>
      </c>
      <c r="I28" s="371" t="s">
        <v>663</v>
      </c>
    </row>
    <row r="29" spans="1:9" s="1" customFormat="1" ht="18" customHeight="1" x14ac:dyDescent="0.2">
      <c r="A29" s="411" t="s">
        <v>664</v>
      </c>
      <c r="B29" s="304">
        <v>82.07</v>
      </c>
      <c r="C29" s="299">
        <v>3099.2</v>
      </c>
      <c r="D29" s="299">
        <v>213.5</v>
      </c>
      <c r="E29" s="299" t="s">
        <v>600</v>
      </c>
      <c r="F29" s="299">
        <v>10</v>
      </c>
      <c r="G29" s="300">
        <v>3404.77</v>
      </c>
      <c r="H29" s="305">
        <v>3393.57</v>
      </c>
      <c r="I29" s="409" t="s">
        <v>665</v>
      </c>
    </row>
    <row r="30" spans="1:9" s="1" customFormat="1" ht="18" customHeight="1" x14ac:dyDescent="0.2">
      <c r="A30" s="411" t="s">
        <v>666</v>
      </c>
      <c r="B30" s="304">
        <v>45.35</v>
      </c>
      <c r="C30" s="299">
        <v>1022.05</v>
      </c>
      <c r="D30" s="299">
        <v>1086.02</v>
      </c>
      <c r="E30" s="299">
        <v>390.5</v>
      </c>
      <c r="F30" s="299">
        <v>1</v>
      </c>
      <c r="G30" s="300">
        <v>2544.92</v>
      </c>
      <c r="H30" s="305">
        <v>2377.7399999999998</v>
      </c>
      <c r="I30" s="409" t="s">
        <v>667</v>
      </c>
    </row>
    <row r="31" spans="1:9" s="1" customFormat="1" ht="18" customHeight="1" x14ac:dyDescent="0.2">
      <c r="A31" s="411" t="s">
        <v>668</v>
      </c>
      <c r="B31" s="304">
        <v>1.8</v>
      </c>
      <c r="C31" s="299">
        <v>175.55</v>
      </c>
      <c r="D31" s="299">
        <v>389.02</v>
      </c>
      <c r="E31" s="299" t="s">
        <v>600</v>
      </c>
      <c r="F31" s="299" t="s">
        <v>600</v>
      </c>
      <c r="G31" s="300">
        <v>566.37</v>
      </c>
      <c r="H31" s="305">
        <v>481.44</v>
      </c>
      <c r="I31" s="409" t="s">
        <v>669</v>
      </c>
    </row>
    <row r="32" spans="1:9" s="1" customFormat="1" ht="18" customHeight="1" x14ac:dyDescent="0.2">
      <c r="A32" s="581" t="s">
        <v>670</v>
      </c>
      <c r="B32" s="573">
        <v>150</v>
      </c>
      <c r="C32" s="571">
        <v>30</v>
      </c>
      <c r="D32" s="571" t="s">
        <v>600</v>
      </c>
      <c r="E32" s="571" t="s">
        <v>600</v>
      </c>
      <c r="F32" s="571" t="s">
        <v>600</v>
      </c>
      <c r="G32" s="574">
        <v>180</v>
      </c>
      <c r="H32" s="572">
        <v>180</v>
      </c>
      <c r="I32" s="579" t="s">
        <v>671</v>
      </c>
    </row>
    <row r="33" spans="1:9" s="1" customFormat="1" ht="18" customHeight="1" x14ac:dyDescent="0.2">
      <c r="A33" s="323" t="s">
        <v>584</v>
      </c>
      <c r="B33" s="26"/>
      <c r="C33" s="26"/>
      <c r="D33" s="26"/>
      <c r="E33" s="26"/>
      <c r="F33" s="26"/>
      <c r="G33" s="26"/>
      <c r="H33" s="26"/>
      <c r="I33" s="333" t="s">
        <v>585</v>
      </c>
    </row>
  </sheetData>
  <mergeCells count="10">
    <mergeCell ref="A1:I1"/>
    <mergeCell ref="A3:I3"/>
    <mergeCell ref="A5:C5"/>
    <mergeCell ref="A6:A9"/>
    <mergeCell ref="G6:G9"/>
    <mergeCell ref="H6:H9"/>
    <mergeCell ref="I6:I9"/>
    <mergeCell ref="B7:B8"/>
    <mergeCell ref="C7:C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7.7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s="565" customFormat="1" ht="18" customHeight="1" x14ac:dyDescent="0.2">
      <c r="A1" s="623" t="s">
        <v>784</v>
      </c>
      <c r="B1" s="623"/>
      <c r="C1" s="623"/>
      <c r="D1" s="623"/>
    </row>
    <row r="2" spans="1:4" ht="18" customHeight="1" x14ac:dyDescent="0.2">
      <c r="A2" s="623" t="s">
        <v>623</v>
      </c>
      <c r="B2" s="623"/>
      <c r="C2" s="623"/>
      <c r="D2" s="623"/>
    </row>
    <row r="3" spans="1:4" ht="36" customHeight="1" x14ac:dyDescent="0.2">
      <c r="A3" s="683" t="s">
        <v>777</v>
      </c>
      <c r="B3" s="683"/>
      <c r="C3" s="683"/>
      <c r="D3" s="683"/>
    </row>
    <row r="4" spans="1:4" ht="6" customHeight="1" x14ac:dyDescent="0.2">
      <c r="A4" s="38"/>
      <c r="B4" s="38"/>
      <c r="C4" s="27"/>
      <c r="D4" s="28"/>
    </row>
    <row r="5" spans="1:4" s="23" customFormat="1" ht="18" customHeight="1" x14ac:dyDescent="0.2">
      <c r="A5" s="790" t="s">
        <v>50</v>
      </c>
      <c r="B5" s="790"/>
      <c r="C5" s="790"/>
      <c r="D5" s="21" t="s">
        <v>51</v>
      </c>
    </row>
    <row r="6" spans="1:4" ht="18" customHeight="1" x14ac:dyDescent="0.2">
      <c r="A6" s="783" t="s">
        <v>105</v>
      </c>
      <c r="B6" s="224" t="s">
        <v>274</v>
      </c>
      <c r="C6" s="224" t="s">
        <v>275</v>
      </c>
      <c r="D6" s="786" t="s">
        <v>95</v>
      </c>
    </row>
    <row r="7" spans="1:4" ht="18" customHeight="1" x14ac:dyDescent="0.2">
      <c r="A7" s="785"/>
      <c r="B7" s="148" t="s">
        <v>364</v>
      </c>
      <c r="C7" s="225" t="s">
        <v>276</v>
      </c>
      <c r="D7" s="788"/>
    </row>
    <row r="8" spans="1:4" ht="18" customHeight="1" x14ac:dyDescent="0.2">
      <c r="A8" s="337" t="s">
        <v>7</v>
      </c>
      <c r="B8" s="301">
        <v>36635.340000000011</v>
      </c>
      <c r="C8" s="303">
        <v>36219.719999999994</v>
      </c>
      <c r="D8" s="338" t="s">
        <v>6</v>
      </c>
    </row>
    <row r="9" spans="1:4" ht="18" customHeight="1" x14ac:dyDescent="0.2">
      <c r="A9" s="166" t="s">
        <v>282</v>
      </c>
      <c r="B9" s="304">
        <v>2804.5</v>
      </c>
      <c r="C9" s="306">
        <v>2773.5</v>
      </c>
      <c r="D9" s="145" t="s">
        <v>283</v>
      </c>
    </row>
    <row r="10" spans="1:4" ht="18" customHeight="1" x14ac:dyDescent="0.2">
      <c r="A10" s="166" t="s">
        <v>284</v>
      </c>
      <c r="B10" s="304">
        <v>10</v>
      </c>
      <c r="C10" s="306">
        <v>10</v>
      </c>
      <c r="D10" s="145" t="s">
        <v>285</v>
      </c>
    </row>
    <row r="11" spans="1:4" ht="18" customHeight="1" x14ac:dyDescent="0.2">
      <c r="A11" s="166" t="s">
        <v>286</v>
      </c>
      <c r="B11" s="304">
        <v>1169.47</v>
      </c>
      <c r="C11" s="306">
        <v>1161.8699999999999</v>
      </c>
      <c r="D11" s="145" t="s">
        <v>287</v>
      </c>
    </row>
    <row r="12" spans="1:4" ht="18" customHeight="1" x14ac:dyDescent="0.2">
      <c r="A12" s="166" t="s">
        <v>288</v>
      </c>
      <c r="B12" s="304">
        <v>421.35</v>
      </c>
      <c r="C12" s="306">
        <v>421.35</v>
      </c>
      <c r="D12" s="145" t="s">
        <v>289</v>
      </c>
    </row>
    <row r="13" spans="1:4" ht="18" customHeight="1" x14ac:dyDescent="0.2">
      <c r="A13" s="166" t="s">
        <v>290</v>
      </c>
      <c r="B13" s="304">
        <v>891</v>
      </c>
      <c r="C13" s="306">
        <v>890</v>
      </c>
      <c r="D13" s="145" t="s">
        <v>291</v>
      </c>
    </row>
    <row r="14" spans="1:4" ht="18" customHeight="1" x14ac:dyDescent="0.2">
      <c r="A14" s="166" t="s">
        <v>292</v>
      </c>
      <c r="B14" s="304">
        <v>270.7</v>
      </c>
      <c r="C14" s="306">
        <v>262.60000000000002</v>
      </c>
      <c r="D14" s="145" t="s">
        <v>293</v>
      </c>
    </row>
    <row r="15" spans="1:4" ht="18" customHeight="1" x14ac:dyDescent="0.2">
      <c r="A15" s="166" t="s">
        <v>294</v>
      </c>
      <c r="B15" s="304">
        <v>266.87</v>
      </c>
      <c r="C15" s="306">
        <v>261.42</v>
      </c>
      <c r="D15" s="145" t="s">
        <v>295</v>
      </c>
    </row>
    <row r="16" spans="1:4" ht="18" customHeight="1" x14ac:dyDescent="0.2">
      <c r="A16" s="166" t="s">
        <v>296</v>
      </c>
      <c r="B16" s="304">
        <v>98.35</v>
      </c>
      <c r="C16" s="306">
        <v>98.35</v>
      </c>
      <c r="D16" s="145" t="s">
        <v>297</v>
      </c>
    </row>
    <row r="17" spans="1:4" ht="18" customHeight="1" x14ac:dyDescent="0.2">
      <c r="A17" s="166" t="s">
        <v>298</v>
      </c>
      <c r="B17" s="304">
        <v>3.5</v>
      </c>
      <c r="C17" s="306">
        <v>3.5</v>
      </c>
      <c r="D17" s="145" t="s">
        <v>299</v>
      </c>
    </row>
    <row r="18" spans="1:4" ht="18" customHeight="1" x14ac:dyDescent="0.2">
      <c r="A18" s="166" t="s">
        <v>300</v>
      </c>
      <c r="B18" s="304">
        <v>755.45</v>
      </c>
      <c r="C18" s="306">
        <v>721.1</v>
      </c>
      <c r="D18" s="145" t="s">
        <v>301</v>
      </c>
    </row>
    <row r="19" spans="1:4" ht="18" customHeight="1" x14ac:dyDescent="0.2">
      <c r="A19" s="166" t="s">
        <v>760</v>
      </c>
      <c r="B19" s="304">
        <v>72.5</v>
      </c>
      <c r="C19" s="306">
        <v>72.5</v>
      </c>
      <c r="D19" s="145" t="s">
        <v>761</v>
      </c>
    </row>
    <row r="20" spans="1:4" ht="18" customHeight="1" x14ac:dyDescent="0.2">
      <c r="A20" s="166" t="s">
        <v>302</v>
      </c>
      <c r="B20" s="304">
        <v>46.5</v>
      </c>
      <c r="C20" s="306">
        <v>44.5</v>
      </c>
      <c r="D20" s="145" t="s">
        <v>303</v>
      </c>
    </row>
    <row r="21" spans="1:4" ht="18" customHeight="1" x14ac:dyDescent="0.2">
      <c r="A21" s="166" t="s">
        <v>762</v>
      </c>
      <c r="B21" s="304">
        <v>31</v>
      </c>
      <c r="C21" s="306">
        <v>31</v>
      </c>
      <c r="D21" s="145" t="s">
        <v>763</v>
      </c>
    </row>
    <row r="22" spans="1:4" ht="18" customHeight="1" x14ac:dyDescent="0.2">
      <c r="A22" s="166" t="s">
        <v>304</v>
      </c>
      <c r="B22" s="304">
        <v>25.75</v>
      </c>
      <c r="C22" s="306">
        <v>25.75</v>
      </c>
      <c r="D22" s="145" t="s">
        <v>305</v>
      </c>
    </row>
    <row r="23" spans="1:4" ht="18" customHeight="1" x14ac:dyDescent="0.2">
      <c r="A23" s="166" t="s">
        <v>306</v>
      </c>
      <c r="B23" s="304">
        <v>205.33</v>
      </c>
      <c r="C23" s="306">
        <v>204.53</v>
      </c>
      <c r="D23" s="145" t="s">
        <v>307</v>
      </c>
    </row>
    <row r="24" spans="1:4" ht="18" customHeight="1" x14ac:dyDescent="0.2">
      <c r="A24" s="166" t="s">
        <v>308</v>
      </c>
      <c r="B24" s="304">
        <v>4299.51</v>
      </c>
      <c r="C24" s="306">
        <v>4284.6099999999997</v>
      </c>
      <c r="D24" s="145" t="s">
        <v>309</v>
      </c>
    </row>
    <row r="25" spans="1:4" ht="18" customHeight="1" x14ac:dyDescent="0.2">
      <c r="A25" s="166" t="s">
        <v>310</v>
      </c>
      <c r="B25" s="304">
        <v>68.45</v>
      </c>
      <c r="C25" s="306">
        <v>67.7</v>
      </c>
      <c r="D25" s="145" t="s">
        <v>311</v>
      </c>
    </row>
    <row r="26" spans="1:4" ht="18" customHeight="1" x14ac:dyDescent="0.2">
      <c r="A26" s="166" t="s">
        <v>312</v>
      </c>
      <c r="B26" s="304">
        <v>1438.41</v>
      </c>
      <c r="C26" s="306">
        <v>1435.41</v>
      </c>
      <c r="D26" s="145" t="s">
        <v>313</v>
      </c>
    </row>
    <row r="27" spans="1:4" ht="18" customHeight="1" x14ac:dyDescent="0.2">
      <c r="A27" s="166" t="s">
        <v>314</v>
      </c>
      <c r="B27" s="304">
        <v>1385.58</v>
      </c>
      <c r="C27" s="306">
        <v>1306.9000000000001</v>
      </c>
      <c r="D27" s="145" t="s">
        <v>315</v>
      </c>
    </row>
    <row r="28" spans="1:4" ht="18" customHeight="1" x14ac:dyDescent="0.2">
      <c r="A28" s="166" t="s">
        <v>316</v>
      </c>
      <c r="B28" s="304">
        <v>848.1</v>
      </c>
      <c r="C28" s="306">
        <v>848.1</v>
      </c>
      <c r="D28" s="145" t="s">
        <v>317</v>
      </c>
    </row>
    <row r="29" spans="1:4" ht="18" customHeight="1" x14ac:dyDescent="0.2">
      <c r="A29" s="166" t="s">
        <v>318</v>
      </c>
      <c r="B29" s="304">
        <v>1174.4000000000001</v>
      </c>
      <c r="C29" s="306">
        <v>1171.4000000000001</v>
      </c>
      <c r="D29" s="145" t="s">
        <v>319</v>
      </c>
    </row>
    <row r="30" spans="1:4" ht="18" customHeight="1" x14ac:dyDescent="0.2">
      <c r="A30" s="166" t="s">
        <v>320</v>
      </c>
      <c r="B30" s="304">
        <v>4468.05</v>
      </c>
      <c r="C30" s="306">
        <v>4433.1499999999996</v>
      </c>
      <c r="D30" s="145" t="s">
        <v>321</v>
      </c>
    </row>
    <row r="31" spans="1:4" ht="18" customHeight="1" x14ac:dyDescent="0.2">
      <c r="A31" s="166" t="s">
        <v>322</v>
      </c>
      <c r="B31" s="304">
        <v>0.2</v>
      </c>
      <c r="C31" s="306">
        <v>0.2</v>
      </c>
      <c r="D31" s="145" t="s">
        <v>323</v>
      </c>
    </row>
    <row r="32" spans="1:4" ht="18" customHeight="1" x14ac:dyDescent="0.2">
      <c r="A32" s="166" t="s">
        <v>324</v>
      </c>
      <c r="B32" s="304">
        <v>14.1</v>
      </c>
      <c r="C32" s="306">
        <v>14.1</v>
      </c>
      <c r="D32" s="145" t="s">
        <v>325</v>
      </c>
    </row>
    <row r="33" spans="1:4" ht="18" customHeight="1" x14ac:dyDescent="0.2">
      <c r="A33" s="167" t="s">
        <v>326</v>
      </c>
      <c r="B33" s="304">
        <v>48.9</v>
      </c>
      <c r="C33" s="306">
        <v>47.2</v>
      </c>
      <c r="D33" s="145" t="s">
        <v>327</v>
      </c>
    </row>
    <row r="34" spans="1:4" ht="18" customHeight="1" x14ac:dyDescent="0.2">
      <c r="A34" s="166" t="s">
        <v>764</v>
      </c>
      <c r="B34" s="304">
        <v>40</v>
      </c>
      <c r="C34" s="306">
        <v>40</v>
      </c>
      <c r="D34" s="145" t="s">
        <v>765</v>
      </c>
    </row>
    <row r="35" spans="1:4" ht="18" customHeight="1" x14ac:dyDescent="0.2">
      <c r="A35" s="166" t="s">
        <v>328</v>
      </c>
      <c r="B35" s="304">
        <v>333.52</v>
      </c>
      <c r="C35" s="306">
        <v>333.52</v>
      </c>
      <c r="D35" s="145" t="s">
        <v>329</v>
      </c>
    </row>
    <row r="36" spans="1:4" ht="18" customHeight="1" x14ac:dyDescent="0.2">
      <c r="A36" s="166" t="s">
        <v>330</v>
      </c>
      <c r="B36" s="304">
        <v>2715.39</v>
      </c>
      <c r="C36" s="306">
        <v>2704.39</v>
      </c>
      <c r="D36" s="145" t="s">
        <v>331</v>
      </c>
    </row>
    <row r="37" spans="1:4" ht="18" customHeight="1" x14ac:dyDescent="0.2">
      <c r="A37" s="454" t="s">
        <v>332</v>
      </c>
      <c r="B37" s="442">
        <v>3.77</v>
      </c>
      <c r="C37" s="306">
        <v>3.77</v>
      </c>
      <c r="D37" s="455" t="s">
        <v>333</v>
      </c>
    </row>
    <row r="38" spans="1:4" ht="18" customHeight="1" x14ac:dyDescent="0.2">
      <c r="A38" s="456" t="s">
        <v>334</v>
      </c>
      <c r="B38" s="442">
        <v>12.96</v>
      </c>
      <c r="C38" s="306">
        <v>12.96</v>
      </c>
      <c r="D38" s="455" t="s">
        <v>335</v>
      </c>
    </row>
    <row r="39" spans="1:4" ht="18" customHeight="1" x14ac:dyDescent="0.2">
      <c r="A39" s="454" t="s">
        <v>336</v>
      </c>
      <c r="B39" s="442">
        <v>964.1</v>
      </c>
      <c r="C39" s="306">
        <v>963.1</v>
      </c>
      <c r="D39" s="455" t="s">
        <v>337</v>
      </c>
    </row>
    <row r="40" spans="1:4" ht="18" customHeight="1" x14ac:dyDescent="0.2">
      <c r="A40" s="454" t="s">
        <v>338</v>
      </c>
      <c r="B40" s="575">
        <v>1</v>
      </c>
      <c r="C40" s="504">
        <v>1</v>
      </c>
      <c r="D40" s="455" t="s">
        <v>339</v>
      </c>
    </row>
    <row r="41" spans="1:4" ht="18" customHeight="1" x14ac:dyDescent="0.2">
      <c r="A41" s="457" t="s">
        <v>340</v>
      </c>
      <c r="B41" s="573">
        <v>7855.4</v>
      </c>
      <c r="C41" s="507">
        <v>7853.4</v>
      </c>
      <c r="D41" s="376" t="s">
        <v>341</v>
      </c>
    </row>
    <row r="42" spans="1:4" ht="18" customHeight="1" x14ac:dyDescent="0.2">
      <c r="A42" s="623" t="s">
        <v>785</v>
      </c>
      <c r="B42" s="623"/>
      <c r="C42" s="623"/>
      <c r="D42" s="623"/>
    </row>
    <row r="43" spans="1:4" s="565" customFormat="1" ht="18" customHeight="1" x14ac:dyDescent="0.2">
      <c r="A43" s="623" t="s">
        <v>623</v>
      </c>
      <c r="B43" s="623"/>
      <c r="C43" s="623"/>
      <c r="D43" s="623"/>
    </row>
    <row r="44" spans="1:4" ht="36" customHeight="1" x14ac:dyDescent="0.2">
      <c r="A44" s="683" t="s">
        <v>776</v>
      </c>
      <c r="B44" s="683"/>
      <c r="C44" s="683"/>
      <c r="D44" s="683"/>
    </row>
    <row r="45" spans="1:4" ht="6" customHeight="1" x14ac:dyDescent="0.2">
      <c r="A45" s="38"/>
      <c r="B45" s="38"/>
      <c r="C45" s="27"/>
      <c r="D45" s="28"/>
    </row>
    <row r="46" spans="1:4" ht="18" customHeight="1" x14ac:dyDescent="0.2">
      <c r="A46" s="790" t="s">
        <v>50</v>
      </c>
      <c r="B46" s="790"/>
      <c r="C46" s="790"/>
      <c r="D46" s="21" t="s">
        <v>51</v>
      </c>
    </row>
    <row r="47" spans="1:4" ht="18" customHeight="1" x14ac:dyDescent="0.2">
      <c r="A47" s="783" t="s">
        <v>105</v>
      </c>
      <c r="B47" s="365" t="s">
        <v>274</v>
      </c>
      <c r="C47" s="365" t="s">
        <v>275</v>
      </c>
      <c r="D47" s="786" t="s">
        <v>95</v>
      </c>
    </row>
    <row r="48" spans="1:4" ht="18" customHeight="1" x14ac:dyDescent="0.2">
      <c r="A48" s="785"/>
      <c r="B48" s="148" t="s">
        <v>364</v>
      </c>
      <c r="C48" s="367" t="s">
        <v>276</v>
      </c>
      <c r="D48" s="788"/>
    </row>
    <row r="49" spans="1:4" ht="18" customHeight="1" x14ac:dyDescent="0.2">
      <c r="A49" s="458" t="s">
        <v>342</v>
      </c>
      <c r="B49" s="445">
        <v>587.87</v>
      </c>
      <c r="C49" s="461">
        <v>586.27</v>
      </c>
      <c r="D49" s="460" t="s">
        <v>343</v>
      </c>
    </row>
    <row r="50" spans="1:4" ht="18" customHeight="1" x14ac:dyDescent="0.2">
      <c r="A50" s="166" t="s">
        <v>344</v>
      </c>
      <c r="B50" s="304">
        <v>408.49</v>
      </c>
      <c r="C50" s="306">
        <v>402.99</v>
      </c>
      <c r="D50" s="145" t="s">
        <v>345</v>
      </c>
    </row>
    <row r="51" spans="1:4" ht="18" customHeight="1" x14ac:dyDescent="0.2">
      <c r="A51" s="166" t="s">
        <v>247</v>
      </c>
      <c r="B51" s="304">
        <v>171</v>
      </c>
      <c r="C51" s="306">
        <v>171</v>
      </c>
      <c r="D51" s="145" t="s">
        <v>248</v>
      </c>
    </row>
    <row r="52" spans="1:4" ht="18" customHeight="1" x14ac:dyDescent="0.2">
      <c r="A52" s="166" t="s">
        <v>249</v>
      </c>
      <c r="B52" s="304">
        <v>206.5</v>
      </c>
      <c r="C52" s="306">
        <v>206.5</v>
      </c>
      <c r="D52" s="145" t="s">
        <v>250</v>
      </c>
    </row>
    <row r="53" spans="1:4" ht="18" customHeight="1" x14ac:dyDescent="0.2">
      <c r="A53" s="166" t="s">
        <v>251</v>
      </c>
      <c r="B53" s="304">
        <v>62.5</v>
      </c>
      <c r="C53" s="306">
        <v>62.5</v>
      </c>
      <c r="D53" s="145" t="s">
        <v>252</v>
      </c>
    </row>
    <row r="54" spans="1:4" ht="18" customHeight="1" x14ac:dyDescent="0.2">
      <c r="A54" s="166" t="s">
        <v>346</v>
      </c>
      <c r="B54" s="304">
        <v>221.5</v>
      </c>
      <c r="C54" s="306">
        <v>215.5</v>
      </c>
      <c r="D54" s="145" t="s">
        <v>347</v>
      </c>
    </row>
    <row r="55" spans="1:4" ht="18" customHeight="1" x14ac:dyDescent="0.2">
      <c r="A55" s="166" t="s">
        <v>348</v>
      </c>
      <c r="B55" s="304">
        <v>108.07</v>
      </c>
      <c r="C55" s="306">
        <v>108.07</v>
      </c>
      <c r="D55" s="145" t="s">
        <v>349</v>
      </c>
    </row>
    <row r="56" spans="1:4" ht="18" customHeight="1" x14ac:dyDescent="0.2">
      <c r="A56" s="166" t="s">
        <v>350</v>
      </c>
      <c r="B56" s="304">
        <v>583.29999999999995</v>
      </c>
      <c r="C56" s="306">
        <v>539.80999999999995</v>
      </c>
      <c r="D56" s="145" t="s">
        <v>351</v>
      </c>
    </row>
    <row r="57" spans="1:4" ht="18" customHeight="1" x14ac:dyDescent="0.2">
      <c r="A57" s="166" t="s">
        <v>352</v>
      </c>
      <c r="B57" s="304">
        <v>742.98</v>
      </c>
      <c r="C57" s="306">
        <v>719.23</v>
      </c>
      <c r="D57" s="145" t="s">
        <v>353</v>
      </c>
    </row>
    <row r="58" spans="1:4" ht="18" customHeight="1" x14ac:dyDescent="0.2">
      <c r="A58" s="166" t="s">
        <v>354</v>
      </c>
      <c r="B58" s="304">
        <v>14.86</v>
      </c>
      <c r="C58" s="306">
        <v>13.36</v>
      </c>
      <c r="D58" s="145" t="s">
        <v>355</v>
      </c>
    </row>
    <row r="59" spans="1:4" ht="18" customHeight="1" x14ac:dyDescent="0.2">
      <c r="A59" s="454" t="s">
        <v>356</v>
      </c>
      <c r="B59" s="575">
        <v>728.23</v>
      </c>
      <c r="C59" s="504">
        <v>637.70000000000005</v>
      </c>
      <c r="D59" s="455" t="s">
        <v>357</v>
      </c>
    </row>
    <row r="60" spans="1:4" ht="18" customHeight="1" x14ac:dyDescent="0.2">
      <c r="A60" s="583" t="s">
        <v>542</v>
      </c>
      <c r="B60" s="573">
        <v>55.93</v>
      </c>
      <c r="C60" s="507">
        <v>53.91</v>
      </c>
      <c r="D60" s="376" t="s">
        <v>543</v>
      </c>
    </row>
  </sheetData>
  <mergeCells count="12">
    <mergeCell ref="A44:D44"/>
    <mergeCell ref="A46:C46"/>
    <mergeCell ref="A47:A48"/>
    <mergeCell ref="D47:D48"/>
    <mergeCell ref="A1:D1"/>
    <mergeCell ref="A43:D43"/>
    <mergeCell ref="A6:A7"/>
    <mergeCell ref="D6:D7"/>
    <mergeCell ref="A2:D2"/>
    <mergeCell ref="A3:D3"/>
    <mergeCell ref="A5:C5"/>
    <mergeCell ref="A42:D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1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34" zoomScaleSheetLayoutView="100" workbookViewId="0">
      <selection activeCell="M29" sqref="M29"/>
    </sheetView>
  </sheetViews>
  <sheetFormatPr defaultRowHeight="12.75" x14ac:dyDescent="0.2"/>
  <cols>
    <col min="1" max="1" width="11.625" style="25" customWidth="1"/>
    <col min="2" max="5" width="10.625" style="25" customWidth="1"/>
    <col min="6" max="6" width="10.375" style="25" customWidth="1"/>
    <col min="7" max="7" width="18.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623" t="s">
        <v>723</v>
      </c>
      <c r="B1" s="623"/>
      <c r="C1" s="623"/>
      <c r="D1" s="623"/>
      <c r="E1" s="623"/>
      <c r="F1" s="623"/>
      <c r="G1" s="623"/>
    </row>
    <row r="2" spans="1:7" ht="36" customHeight="1" x14ac:dyDescent="0.2">
      <c r="A2" s="683" t="s">
        <v>786</v>
      </c>
      <c r="B2" s="683"/>
      <c r="C2" s="683"/>
      <c r="D2" s="683"/>
      <c r="E2" s="683"/>
      <c r="F2" s="683"/>
      <c r="G2" s="68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s="23" customFormat="1" ht="18" customHeight="1" x14ac:dyDescent="0.2">
      <c r="A4" s="790" t="s">
        <v>50</v>
      </c>
      <c r="B4" s="790"/>
      <c r="C4" s="21"/>
      <c r="G4" s="21" t="s">
        <v>51</v>
      </c>
    </row>
    <row r="5" spans="1:7" ht="18" customHeight="1" x14ac:dyDescent="0.2">
      <c r="A5" s="783" t="s">
        <v>105</v>
      </c>
      <c r="B5" s="136" t="s">
        <v>103</v>
      </c>
      <c r="C5" s="141"/>
      <c r="D5" s="141"/>
      <c r="E5" s="142" t="s">
        <v>104</v>
      </c>
      <c r="F5" s="799" t="s">
        <v>0</v>
      </c>
      <c r="G5" s="786" t="s">
        <v>95</v>
      </c>
    </row>
    <row r="6" spans="1:7" ht="18" customHeight="1" x14ac:dyDescent="0.2">
      <c r="A6" s="784"/>
      <c r="B6" s="182" t="s">
        <v>87</v>
      </c>
      <c r="C6" s="182" t="s">
        <v>108</v>
      </c>
      <c r="D6" s="182" t="s">
        <v>109</v>
      </c>
      <c r="E6" s="182" t="s">
        <v>110</v>
      </c>
      <c r="F6" s="800"/>
      <c r="G6" s="787"/>
    </row>
    <row r="7" spans="1:7" ht="18" customHeight="1" x14ac:dyDescent="0.2">
      <c r="A7" s="784"/>
      <c r="B7" s="184" t="s">
        <v>46</v>
      </c>
      <c r="C7" s="185" t="s">
        <v>111</v>
      </c>
      <c r="D7" s="185" t="s">
        <v>112</v>
      </c>
      <c r="E7" s="185" t="s">
        <v>132</v>
      </c>
      <c r="F7" s="800"/>
      <c r="G7" s="787"/>
    </row>
    <row r="8" spans="1:7" ht="18" customHeight="1" x14ac:dyDescent="0.2">
      <c r="A8" s="337" t="s">
        <v>7</v>
      </c>
      <c r="B8" s="301">
        <v>1472.36</v>
      </c>
      <c r="C8" s="302">
        <v>433.46000000000004</v>
      </c>
      <c r="D8" s="302">
        <v>32549.52</v>
      </c>
      <c r="E8" s="302">
        <v>2180</v>
      </c>
      <c r="F8" s="303">
        <v>36635.340000000004</v>
      </c>
      <c r="G8" s="338" t="s">
        <v>6</v>
      </c>
    </row>
    <row r="9" spans="1:7" ht="18" customHeight="1" x14ac:dyDescent="0.2">
      <c r="A9" s="166" t="s">
        <v>282</v>
      </c>
      <c r="B9" s="304">
        <v>8</v>
      </c>
      <c r="C9" s="299">
        <v>10</v>
      </c>
      <c r="D9" s="299">
        <v>2786.5</v>
      </c>
      <c r="E9" s="299" t="s">
        <v>600</v>
      </c>
      <c r="F9" s="305">
        <v>2804.5</v>
      </c>
      <c r="G9" s="145" t="s">
        <v>283</v>
      </c>
    </row>
    <row r="10" spans="1:7" ht="18" customHeight="1" x14ac:dyDescent="0.2">
      <c r="A10" s="166" t="s">
        <v>284</v>
      </c>
      <c r="B10" s="304" t="s">
        <v>600</v>
      </c>
      <c r="C10" s="299" t="s">
        <v>600</v>
      </c>
      <c r="D10" s="299">
        <v>10</v>
      </c>
      <c r="E10" s="299" t="s">
        <v>600</v>
      </c>
      <c r="F10" s="305">
        <v>10</v>
      </c>
      <c r="G10" s="145" t="s">
        <v>285</v>
      </c>
    </row>
    <row r="11" spans="1:7" ht="18" customHeight="1" x14ac:dyDescent="0.2">
      <c r="A11" s="166" t="s">
        <v>286</v>
      </c>
      <c r="B11" s="304">
        <v>8.6199999999999992</v>
      </c>
      <c r="C11" s="299">
        <v>50</v>
      </c>
      <c r="D11" s="299">
        <v>1052.0999999999999</v>
      </c>
      <c r="E11" s="299">
        <v>58.75</v>
      </c>
      <c r="F11" s="305">
        <v>1169.4699999999998</v>
      </c>
      <c r="G11" s="145" t="s">
        <v>287</v>
      </c>
    </row>
    <row r="12" spans="1:7" ht="18" customHeight="1" x14ac:dyDescent="0.2">
      <c r="A12" s="166" t="s">
        <v>288</v>
      </c>
      <c r="B12" s="304" t="s">
        <v>600</v>
      </c>
      <c r="C12" s="299" t="s">
        <v>600</v>
      </c>
      <c r="D12" s="299">
        <v>400.6</v>
      </c>
      <c r="E12" s="299">
        <v>20.75</v>
      </c>
      <c r="F12" s="305">
        <v>421.35</v>
      </c>
      <c r="G12" s="145" t="s">
        <v>289</v>
      </c>
    </row>
    <row r="13" spans="1:7" ht="18" customHeight="1" x14ac:dyDescent="0.2">
      <c r="A13" s="166" t="s">
        <v>290</v>
      </c>
      <c r="B13" s="304">
        <v>1</v>
      </c>
      <c r="C13" s="299" t="s">
        <v>600</v>
      </c>
      <c r="D13" s="299">
        <v>843</v>
      </c>
      <c r="E13" s="299">
        <v>47</v>
      </c>
      <c r="F13" s="305">
        <v>891</v>
      </c>
      <c r="G13" s="145" t="s">
        <v>291</v>
      </c>
    </row>
    <row r="14" spans="1:7" ht="18" customHeight="1" x14ac:dyDescent="0.2">
      <c r="A14" s="166" t="s">
        <v>292</v>
      </c>
      <c r="B14" s="304" t="s">
        <v>600</v>
      </c>
      <c r="C14" s="299" t="s">
        <v>600</v>
      </c>
      <c r="D14" s="299">
        <v>264.7</v>
      </c>
      <c r="E14" s="299">
        <v>6</v>
      </c>
      <c r="F14" s="305">
        <v>270.7</v>
      </c>
      <c r="G14" s="145" t="s">
        <v>293</v>
      </c>
    </row>
    <row r="15" spans="1:7" ht="18" customHeight="1" x14ac:dyDescent="0.2">
      <c r="A15" s="166" t="s">
        <v>294</v>
      </c>
      <c r="B15" s="304">
        <v>7.12</v>
      </c>
      <c r="C15" s="299" t="s">
        <v>600</v>
      </c>
      <c r="D15" s="299">
        <v>252.75</v>
      </c>
      <c r="E15" s="299">
        <v>7</v>
      </c>
      <c r="F15" s="305">
        <v>266.87</v>
      </c>
      <c r="G15" s="145" t="s">
        <v>295</v>
      </c>
    </row>
    <row r="16" spans="1:7" ht="18" customHeight="1" x14ac:dyDescent="0.2">
      <c r="A16" s="166" t="s">
        <v>296</v>
      </c>
      <c r="B16" s="304">
        <v>3</v>
      </c>
      <c r="C16" s="299">
        <v>4.0999999999999996</v>
      </c>
      <c r="D16" s="299">
        <v>90.75</v>
      </c>
      <c r="E16" s="299">
        <v>0.5</v>
      </c>
      <c r="F16" s="305">
        <v>98.35</v>
      </c>
      <c r="G16" s="145" t="s">
        <v>297</v>
      </c>
    </row>
    <row r="17" spans="1:7" ht="18" customHeight="1" x14ac:dyDescent="0.2">
      <c r="A17" s="166" t="s">
        <v>298</v>
      </c>
      <c r="B17" s="304" t="s">
        <v>600</v>
      </c>
      <c r="C17" s="299" t="s">
        <v>600</v>
      </c>
      <c r="D17" s="299">
        <v>3.5</v>
      </c>
      <c r="E17" s="299" t="s">
        <v>600</v>
      </c>
      <c r="F17" s="305">
        <v>3.5</v>
      </c>
      <c r="G17" s="145" t="s">
        <v>299</v>
      </c>
    </row>
    <row r="18" spans="1:7" ht="18" customHeight="1" x14ac:dyDescent="0.2">
      <c r="A18" s="166" t="s">
        <v>300</v>
      </c>
      <c r="B18" s="304">
        <v>0.22</v>
      </c>
      <c r="C18" s="299" t="s">
        <v>600</v>
      </c>
      <c r="D18" s="299">
        <v>699.73</v>
      </c>
      <c r="E18" s="299">
        <v>55.5</v>
      </c>
      <c r="F18" s="305">
        <v>755.45</v>
      </c>
      <c r="G18" s="145" t="s">
        <v>301</v>
      </c>
    </row>
    <row r="19" spans="1:7" ht="18" customHeight="1" x14ac:dyDescent="0.2">
      <c r="A19" s="166" t="s">
        <v>760</v>
      </c>
      <c r="B19" s="304" t="s">
        <v>600</v>
      </c>
      <c r="C19" s="299" t="s">
        <v>600</v>
      </c>
      <c r="D19" s="299">
        <v>72.5</v>
      </c>
      <c r="E19" s="299" t="s">
        <v>600</v>
      </c>
      <c r="F19" s="305">
        <v>72.5</v>
      </c>
      <c r="G19" s="145" t="s">
        <v>761</v>
      </c>
    </row>
    <row r="20" spans="1:7" ht="18" customHeight="1" x14ac:dyDescent="0.2">
      <c r="A20" s="166" t="s">
        <v>302</v>
      </c>
      <c r="B20" s="304" t="s">
        <v>600</v>
      </c>
      <c r="C20" s="299" t="s">
        <v>600</v>
      </c>
      <c r="D20" s="299">
        <v>33.5</v>
      </c>
      <c r="E20" s="299">
        <v>13</v>
      </c>
      <c r="F20" s="305">
        <v>46.5</v>
      </c>
      <c r="G20" s="145" t="s">
        <v>303</v>
      </c>
    </row>
    <row r="21" spans="1:7" ht="18" customHeight="1" x14ac:dyDescent="0.2">
      <c r="A21" s="166" t="s">
        <v>762</v>
      </c>
      <c r="B21" s="304" t="s">
        <v>600</v>
      </c>
      <c r="C21" s="299" t="s">
        <v>600</v>
      </c>
      <c r="D21" s="299">
        <v>31</v>
      </c>
      <c r="E21" s="299" t="s">
        <v>600</v>
      </c>
      <c r="F21" s="305">
        <v>31</v>
      </c>
      <c r="G21" s="145" t="s">
        <v>763</v>
      </c>
    </row>
    <row r="22" spans="1:7" ht="18" customHeight="1" x14ac:dyDescent="0.2">
      <c r="A22" s="166" t="s">
        <v>304</v>
      </c>
      <c r="B22" s="304" t="s">
        <v>600</v>
      </c>
      <c r="C22" s="299" t="s">
        <v>600</v>
      </c>
      <c r="D22" s="299">
        <v>25.75</v>
      </c>
      <c r="E22" s="299" t="s">
        <v>600</v>
      </c>
      <c r="F22" s="305">
        <v>25.75</v>
      </c>
      <c r="G22" s="145" t="s">
        <v>305</v>
      </c>
    </row>
    <row r="23" spans="1:7" ht="18" customHeight="1" x14ac:dyDescent="0.2">
      <c r="A23" s="166" t="s">
        <v>306</v>
      </c>
      <c r="B23" s="304" t="s">
        <v>600</v>
      </c>
      <c r="C23" s="299" t="s">
        <v>600</v>
      </c>
      <c r="D23" s="299">
        <v>205.33</v>
      </c>
      <c r="E23" s="299" t="s">
        <v>600</v>
      </c>
      <c r="F23" s="305">
        <v>205.33</v>
      </c>
      <c r="G23" s="145" t="s">
        <v>307</v>
      </c>
    </row>
    <row r="24" spans="1:7" ht="18" customHeight="1" x14ac:dyDescent="0.2">
      <c r="A24" s="166" t="s">
        <v>308</v>
      </c>
      <c r="B24" s="304">
        <v>60.2</v>
      </c>
      <c r="C24" s="299">
        <v>93</v>
      </c>
      <c r="D24" s="299">
        <v>3945.81</v>
      </c>
      <c r="E24" s="299">
        <v>200.5</v>
      </c>
      <c r="F24" s="305">
        <v>4299.51</v>
      </c>
      <c r="G24" s="145" t="s">
        <v>309</v>
      </c>
    </row>
    <row r="25" spans="1:7" ht="18" customHeight="1" x14ac:dyDescent="0.2">
      <c r="A25" s="166" t="s">
        <v>310</v>
      </c>
      <c r="B25" s="304">
        <v>24.35</v>
      </c>
      <c r="C25" s="299">
        <v>1</v>
      </c>
      <c r="D25" s="299">
        <v>43.1</v>
      </c>
      <c r="E25" s="299" t="s">
        <v>600</v>
      </c>
      <c r="F25" s="305">
        <v>68.45</v>
      </c>
      <c r="G25" s="145" t="s">
        <v>311</v>
      </c>
    </row>
    <row r="26" spans="1:7" ht="18" customHeight="1" x14ac:dyDescent="0.2">
      <c r="A26" s="166" t="s">
        <v>312</v>
      </c>
      <c r="B26" s="304">
        <v>8.1999999999999993</v>
      </c>
      <c r="C26" s="299">
        <v>28.06</v>
      </c>
      <c r="D26" s="299">
        <v>1369.15</v>
      </c>
      <c r="E26" s="299">
        <v>33</v>
      </c>
      <c r="F26" s="305">
        <v>1438.41</v>
      </c>
      <c r="G26" s="145" t="s">
        <v>313</v>
      </c>
    </row>
    <row r="27" spans="1:7" ht="18" customHeight="1" x14ac:dyDescent="0.2">
      <c r="A27" s="166" t="s">
        <v>314</v>
      </c>
      <c r="B27" s="304" t="s">
        <v>600</v>
      </c>
      <c r="C27" s="299">
        <v>23.06</v>
      </c>
      <c r="D27" s="299">
        <v>1353.02</v>
      </c>
      <c r="E27" s="299">
        <v>9.5</v>
      </c>
      <c r="F27" s="305">
        <v>1385.58</v>
      </c>
      <c r="G27" s="145" t="s">
        <v>315</v>
      </c>
    </row>
    <row r="28" spans="1:7" ht="18" customHeight="1" x14ac:dyDescent="0.2">
      <c r="A28" s="166" t="s">
        <v>316</v>
      </c>
      <c r="B28" s="304">
        <v>0.1</v>
      </c>
      <c r="C28" s="299" t="s">
        <v>600</v>
      </c>
      <c r="D28" s="299">
        <v>823</v>
      </c>
      <c r="E28" s="299">
        <v>25</v>
      </c>
      <c r="F28" s="305">
        <v>848.1</v>
      </c>
      <c r="G28" s="145" t="s">
        <v>317</v>
      </c>
    </row>
    <row r="29" spans="1:7" ht="18" customHeight="1" x14ac:dyDescent="0.2">
      <c r="A29" s="166" t="s">
        <v>318</v>
      </c>
      <c r="B29" s="304" t="s">
        <v>600</v>
      </c>
      <c r="C29" s="299" t="s">
        <v>600</v>
      </c>
      <c r="D29" s="299">
        <v>1070.4000000000001</v>
      </c>
      <c r="E29" s="299">
        <v>104</v>
      </c>
      <c r="F29" s="305">
        <v>1174.4000000000001</v>
      </c>
      <c r="G29" s="145" t="s">
        <v>319</v>
      </c>
    </row>
    <row r="30" spans="1:7" ht="18" customHeight="1" x14ac:dyDescent="0.2">
      <c r="A30" s="166" t="s">
        <v>320</v>
      </c>
      <c r="B30" s="304">
        <v>173.7</v>
      </c>
      <c r="C30" s="299">
        <v>149</v>
      </c>
      <c r="D30" s="299">
        <v>4128.8500000000004</v>
      </c>
      <c r="E30" s="299">
        <v>16.5</v>
      </c>
      <c r="F30" s="305">
        <v>4468.05</v>
      </c>
      <c r="G30" s="145" t="s">
        <v>321</v>
      </c>
    </row>
    <row r="31" spans="1:7" ht="18" customHeight="1" x14ac:dyDescent="0.2">
      <c r="A31" s="166" t="s">
        <v>322</v>
      </c>
      <c r="B31" s="304" t="s">
        <v>600</v>
      </c>
      <c r="C31" s="299" t="s">
        <v>600</v>
      </c>
      <c r="D31" s="299">
        <v>0.2</v>
      </c>
      <c r="E31" s="299" t="s">
        <v>600</v>
      </c>
      <c r="F31" s="305">
        <v>0.2</v>
      </c>
      <c r="G31" s="145" t="s">
        <v>323</v>
      </c>
    </row>
    <row r="32" spans="1:7" ht="18" customHeight="1" x14ac:dyDescent="0.2">
      <c r="A32" s="166" t="s">
        <v>324</v>
      </c>
      <c r="B32" s="304">
        <v>10.1</v>
      </c>
      <c r="C32" s="299" t="s">
        <v>600</v>
      </c>
      <c r="D32" s="299">
        <v>4</v>
      </c>
      <c r="E32" s="299" t="s">
        <v>600</v>
      </c>
      <c r="F32" s="305">
        <v>14.1</v>
      </c>
      <c r="G32" s="145" t="s">
        <v>325</v>
      </c>
    </row>
    <row r="33" spans="1:7" ht="18" customHeight="1" x14ac:dyDescent="0.2">
      <c r="A33" s="167" t="s">
        <v>326</v>
      </c>
      <c r="B33" s="304">
        <v>27</v>
      </c>
      <c r="C33" s="299" t="s">
        <v>600</v>
      </c>
      <c r="D33" s="299">
        <v>21.9</v>
      </c>
      <c r="E33" s="299" t="s">
        <v>600</v>
      </c>
      <c r="F33" s="305">
        <v>48.9</v>
      </c>
      <c r="G33" s="145" t="s">
        <v>327</v>
      </c>
    </row>
    <row r="34" spans="1:7" ht="18" customHeight="1" x14ac:dyDescent="0.2">
      <c r="A34" s="166" t="s">
        <v>764</v>
      </c>
      <c r="B34" s="304" t="s">
        <v>600</v>
      </c>
      <c r="C34" s="299" t="s">
        <v>600</v>
      </c>
      <c r="D34" s="299">
        <v>40</v>
      </c>
      <c r="E34" s="299" t="s">
        <v>600</v>
      </c>
      <c r="F34" s="305">
        <v>40</v>
      </c>
      <c r="G34" s="145" t="s">
        <v>765</v>
      </c>
    </row>
    <row r="35" spans="1:7" ht="18" customHeight="1" x14ac:dyDescent="0.2">
      <c r="A35" s="166" t="s">
        <v>328</v>
      </c>
      <c r="B35" s="304">
        <v>0.02</v>
      </c>
      <c r="C35" s="299" t="s">
        <v>600</v>
      </c>
      <c r="D35" s="299">
        <v>333.5</v>
      </c>
      <c r="E35" s="299" t="s">
        <v>600</v>
      </c>
      <c r="F35" s="305">
        <v>333.52</v>
      </c>
      <c r="G35" s="145" t="s">
        <v>329</v>
      </c>
    </row>
    <row r="36" spans="1:7" ht="18" customHeight="1" x14ac:dyDescent="0.2">
      <c r="A36" s="166" t="s">
        <v>330</v>
      </c>
      <c r="B36" s="304">
        <v>12.79</v>
      </c>
      <c r="C36" s="299">
        <v>0.1</v>
      </c>
      <c r="D36" s="299">
        <v>2406.5</v>
      </c>
      <c r="E36" s="299">
        <v>296</v>
      </c>
      <c r="F36" s="305">
        <v>2715.39</v>
      </c>
      <c r="G36" s="145" t="s">
        <v>331</v>
      </c>
    </row>
    <row r="37" spans="1:7" ht="18" customHeight="1" x14ac:dyDescent="0.2">
      <c r="A37" s="454" t="s">
        <v>332</v>
      </c>
      <c r="B37" s="442">
        <v>0.27</v>
      </c>
      <c r="C37" s="299" t="s">
        <v>600</v>
      </c>
      <c r="D37" s="299">
        <v>3.5</v>
      </c>
      <c r="E37" s="299" t="s">
        <v>600</v>
      </c>
      <c r="F37" s="305">
        <v>3.77</v>
      </c>
      <c r="G37" s="455" t="s">
        <v>333</v>
      </c>
    </row>
    <row r="38" spans="1:7" ht="18" customHeight="1" x14ac:dyDescent="0.2">
      <c r="A38" s="456" t="s">
        <v>334</v>
      </c>
      <c r="B38" s="442" t="s">
        <v>600</v>
      </c>
      <c r="C38" s="299" t="s">
        <v>600</v>
      </c>
      <c r="D38" s="299">
        <v>12.96</v>
      </c>
      <c r="E38" s="299" t="s">
        <v>600</v>
      </c>
      <c r="F38" s="305">
        <v>12.96</v>
      </c>
      <c r="G38" s="455" t="s">
        <v>335</v>
      </c>
    </row>
    <row r="39" spans="1:7" ht="18" customHeight="1" x14ac:dyDescent="0.2">
      <c r="A39" s="454" t="s">
        <v>336</v>
      </c>
      <c r="B39" s="442">
        <v>24.1</v>
      </c>
      <c r="C39" s="299">
        <v>8</v>
      </c>
      <c r="D39" s="299">
        <v>932</v>
      </c>
      <c r="E39" s="299" t="s">
        <v>600</v>
      </c>
      <c r="F39" s="305">
        <v>964.1</v>
      </c>
      <c r="G39" s="455" t="s">
        <v>337</v>
      </c>
    </row>
    <row r="40" spans="1:7" ht="18" customHeight="1" x14ac:dyDescent="0.2">
      <c r="A40" s="454" t="s">
        <v>338</v>
      </c>
      <c r="B40" s="442" t="s">
        <v>600</v>
      </c>
      <c r="C40" s="299" t="s">
        <v>600</v>
      </c>
      <c r="D40" s="299">
        <v>1</v>
      </c>
      <c r="E40" s="299" t="s">
        <v>600</v>
      </c>
      <c r="F40" s="305">
        <v>1</v>
      </c>
      <c r="G40" s="455" t="s">
        <v>339</v>
      </c>
    </row>
    <row r="41" spans="1:7" ht="18" customHeight="1" x14ac:dyDescent="0.2">
      <c r="A41" s="457" t="s">
        <v>340</v>
      </c>
      <c r="B41" s="372">
        <v>12.4</v>
      </c>
      <c r="C41" s="373" t="s">
        <v>600</v>
      </c>
      <c r="D41" s="373">
        <v>6667</v>
      </c>
      <c r="E41" s="373">
        <v>1176</v>
      </c>
      <c r="F41" s="374">
        <v>7855.4</v>
      </c>
      <c r="G41" s="376" t="s">
        <v>341</v>
      </c>
    </row>
    <row r="42" spans="1:7" ht="18" customHeight="1" x14ac:dyDescent="0.2">
      <c r="A42" s="323" t="s">
        <v>584</v>
      </c>
      <c r="G42" s="333" t="s">
        <v>585</v>
      </c>
    </row>
    <row r="43" spans="1:7" ht="18" customHeight="1" x14ac:dyDescent="0.2">
      <c r="A43" s="623" t="s">
        <v>783</v>
      </c>
      <c r="B43" s="623"/>
      <c r="C43" s="623"/>
      <c r="D43" s="623"/>
      <c r="E43" s="623"/>
      <c r="F43" s="623"/>
      <c r="G43" s="623"/>
    </row>
    <row r="44" spans="1:7" ht="36" customHeight="1" x14ac:dyDescent="0.2">
      <c r="A44" s="683" t="s">
        <v>778</v>
      </c>
      <c r="B44" s="683"/>
      <c r="C44" s="683"/>
      <c r="D44" s="683"/>
      <c r="E44" s="683"/>
      <c r="F44" s="683"/>
      <c r="G44" s="683"/>
    </row>
    <row r="45" spans="1:7" ht="6" customHeight="1" x14ac:dyDescent="0.2">
      <c r="A45" s="38"/>
      <c r="B45" s="27"/>
      <c r="C45" s="27"/>
      <c r="D45" s="27"/>
      <c r="E45" s="27"/>
      <c r="F45" s="27"/>
      <c r="G45" s="28"/>
    </row>
    <row r="46" spans="1:7" ht="18" customHeight="1" x14ac:dyDescent="0.2">
      <c r="A46" s="790" t="s">
        <v>50</v>
      </c>
      <c r="B46" s="790"/>
      <c r="C46" s="21"/>
      <c r="D46" s="23"/>
      <c r="E46" s="23"/>
      <c r="F46" s="23"/>
      <c r="G46" s="21" t="s">
        <v>51</v>
      </c>
    </row>
    <row r="47" spans="1:7" ht="18" customHeight="1" x14ac:dyDescent="0.2">
      <c r="A47" s="801" t="s">
        <v>105</v>
      </c>
      <c r="B47" s="263" t="s">
        <v>103</v>
      </c>
      <c r="C47" s="316"/>
      <c r="D47" s="316"/>
      <c r="E47" s="249" t="s">
        <v>104</v>
      </c>
      <c r="F47" s="807" t="s">
        <v>0</v>
      </c>
      <c r="G47" s="809" t="s">
        <v>95</v>
      </c>
    </row>
    <row r="48" spans="1:7" ht="18" customHeight="1" x14ac:dyDescent="0.2">
      <c r="A48" s="784"/>
      <c r="B48" s="247" t="s">
        <v>87</v>
      </c>
      <c r="C48" s="247" t="s">
        <v>108</v>
      </c>
      <c r="D48" s="247" t="s">
        <v>109</v>
      </c>
      <c r="E48" s="247" t="s">
        <v>110</v>
      </c>
      <c r="F48" s="800"/>
      <c r="G48" s="787"/>
    </row>
    <row r="49" spans="1:7" ht="18" customHeight="1" x14ac:dyDescent="0.2">
      <c r="A49" s="802"/>
      <c r="B49" s="378" t="s">
        <v>46</v>
      </c>
      <c r="C49" s="379" t="s">
        <v>111</v>
      </c>
      <c r="D49" s="379" t="s">
        <v>112</v>
      </c>
      <c r="E49" s="379" t="s">
        <v>132</v>
      </c>
      <c r="F49" s="808"/>
      <c r="G49" s="804"/>
    </row>
    <row r="50" spans="1:7" ht="18" customHeight="1" x14ac:dyDescent="0.2">
      <c r="A50" s="167" t="s">
        <v>342</v>
      </c>
      <c r="B50" s="304">
        <v>5.0199999999999996</v>
      </c>
      <c r="C50" s="299" t="s">
        <v>600</v>
      </c>
      <c r="D50" s="299">
        <v>542.85</v>
      </c>
      <c r="E50" s="299">
        <v>40</v>
      </c>
      <c r="F50" s="305">
        <v>587.87</v>
      </c>
      <c r="G50" s="145" t="s">
        <v>343</v>
      </c>
    </row>
    <row r="51" spans="1:7" ht="18" customHeight="1" x14ac:dyDescent="0.2">
      <c r="A51" s="166" t="s">
        <v>344</v>
      </c>
      <c r="B51" s="304">
        <v>4</v>
      </c>
      <c r="C51" s="299">
        <v>0.06</v>
      </c>
      <c r="D51" s="299">
        <v>394.43</v>
      </c>
      <c r="E51" s="299">
        <v>10</v>
      </c>
      <c r="F51" s="305">
        <v>408.49</v>
      </c>
      <c r="G51" s="145" t="s">
        <v>345</v>
      </c>
    </row>
    <row r="52" spans="1:7" ht="18" customHeight="1" x14ac:dyDescent="0.2">
      <c r="A52" s="166" t="s">
        <v>247</v>
      </c>
      <c r="B52" s="304" t="s">
        <v>600</v>
      </c>
      <c r="C52" s="299" t="s">
        <v>600</v>
      </c>
      <c r="D52" s="299">
        <v>171</v>
      </c>
      <c r="E52" s="299" t="s">
        <v>600</v>
      </c>
      <c r="F52" s="305">
        <v>171</v>
      </c>
      <c r="G52" s="145" t="s">
        <v>248</v>
      </c>
    </row>
    <row r="53" spans="1:7" ht="18" customHeight="1" x14ac:dyDescent="0.2">
      <c r="A53" s="166" t="s">
        <v>249</v>
      </c>
      <c r="B53" s="304" t="s">
        <v>600</v>
      </c>
      <c r="C53" s="299" t="s">
        <v>600</v>
      </c>
      <c r="D53" s="299">
        <v>206.5</v>
      </c>
      <c r="E53" s="299" t="s">
        <v>600</v>
      </c>
      <c r="F53" s="305">
        <v>206.5</v>
      </c>
      <c r="G53" s="145" t="s">
        <v>250</v>
      </c>
    </row>
    <row r="54" spans="1:7" ht="18" customHeight="1" x14ac:dyDescent="0.2">
      <c r="A54" s="166" t="s">
        <v>251</v>
      </c>
      <c r="B54" s="304" t="s">
        <v>600</v>
      </c>
      <c r="C54" s="299" t="s">
        <v>600</v>
      </c>
      <c r="D54" s="299">
        <v>47.5</v>
      </c>
      <c r="E54" s="299">
        <v>15</v>
      </c>
      <c r="F54" s="305">
        <v>62.5</v>
      </c>
      <c r="G54" s="145" t="s">
        <v>252</v>
      </c>
    </row>
    <row r="55" spans="1:7" ht="18" customHeight="1" x14ac:dyDescent="0.2">
      <c r="A55" s="166" t="s">
        <v>346</v>
      </c>
      <c r="B55" s="304">
        <v>0.5</v>
      </c>
      <c r="C55" s="299" t="s">
        <v>600</v>
      </c>
      <c r="D55" s="299">
        <v>221</v>
      </c>
      <c r="E55" s="299" t="s">
        <v>600</v>
      </c>
      <c r="F55" s="305">
        <v>221.5</v>
      </c>
      <c r="G55" s="145" t="s">
        <v>347</v>
      </c>
    </row>
    <row r="56" spans="1:7" ht="18" customHeight="1" x14ac:dyDescent="0.2">
      <c r="A56" s="166" t="s">
        <v>348</v>
      </c>
      <c r="B56" s="304" t="s">
        <v>600</v>
      </c>
      <c r="C56" s="299" t="s">
        <v>600</v>
      </c>
      <c r="D56" s="299">
        <v>108.07</v>
      </c>
      <c r="E56" s="299" t="s">
        <v>600</v>
      </c>
      <c r="F56" s="305">
        <v>108.07</v>
      </c>
      <c r="G56" s="145" t="s">
        <v>349</v>
      </c>
    </row>
    <row r="57" spans="1:7" ht="18" customHeight="1" x14ac:dyDescent="0.2">
      <c r="A57" s="166" t="s">
        <v>350</v>
      </c>
      <c r="B57" s="304">
        <v>290.39999999999998</v>
      </c>
      <c r="C57" s="299">
        <v>20</v>
      </c>
      <c r="D57" s="299">
        <v>268.89999999999998</v>
      </c>
      <c r="E57" s="299">
        <v>4</v>
      </c>
      <c r="F57" s="305">
        <v>583.29999999999995</v>
      </c>
      <c r="G57" s="145" t="s">
        <v>351</v>
      </c>
    </row>
    <row r="58" spans="1:7" ht="18" customHeight="1" x14ac:dyDescent="0.2">
      <c r="A58" s="166" t="s">
        <v>352</v>
      </c>
      <c r="B58" s="304">
        <v>480.98</v>
      </c>
      <c r="C58" s="299" t="s">
        <v>600</v>
      </c>
      <c r="D58" s="299">
        <v>262</v>
      </c>
      <c r="E58" s="299" t="s">
        <v>600</v>
      </c>
      <c r="F58" s="305">
        <v>742.98</v>
      </c>
      <c r="G58" s="145" t="s">
        <v>353</v>
      </c>
    </row>
    <row r="59" spans="1:7" ht="18" customHeight="1" x14ac:dyDescent="0.2">
      <c r="A59" s="454" t="s">
        <v>354</v>
      </c>
      <c r="B59" s="575" t="s">
        <v>600</v>
      </c>
      <c r="C59" s="567">
        <v>7.06</v>
      </c>
      <c r="D59" s="567">
        <v>7.8</v>
      </c>
      <c r="E59" s="567" t="s">
        <v>600</v>
      </c>
      <c r="F59" s="570">
        <v>14.86</v>
      </c>
      <c r="G59" s="455" t="s">
        <v>355</v>
      </c>
    </row>
    <row r="60" spans="1:7" ht="18" customHeight="1" x14ac:dyDescent="0.2">
      <c r="A60" s="454" t="s">
        <v>356</v>
      </c>
      <c r="B60" s="575">
        <v>304.16000000000003</v>
      </c>
      <c r="C60" s="567">
        <v>20</v>
      </c>
      <c r="D60" s="567">
        <v>372.07</v>
      </c>
      <c r="E60" s="567">
        <v>32</v>
      </c>
      <c r="F60" s="570">
        <v>728.23</v>
      </c>
      <c r="G60" s="455" t="s">
        <v>357</v>
      </c>
    </row>
    <row r="61" spans="1:7" ht="18" customHeight="1" x14ac:dyDescent="0.2">
      <c r="A61" s="583" t="s">
        <v>542</v>
      </c>
      <c r="B61" s="573">
        <v>6.11</v>
      </c>
      <c r="C61" s="571">
        <v>20.02</v>
      </c>
      <c r="D61" s="571">
        <v>19.8</v>
      </c>
      <c r="E61" s="571">
        <v>10</v>
      </c>
      <c r="F61" s="572">
        <v>55.93</v>
      </c>
      <c r="G61" s="376" t="s">
        <v>543</v>
      </c>
    </row>
    <row r="62" spans="1:7" ht="18" customHeight="1" x14ac:dyDescent="0.2">
      <c r="A62" s="323" t="s">
        <v>584</v>
      </c>
      <c r="G62" s="333" t="s">
        <v>585</v>
      </c>
    </row>
  </sheetData>
  <mergeCells count="12">
    <mergeCell ref="A1:G1"/>
    <mergeCell ref="A4:B4"/>
    <mergeCell ref="A5:A7"/>
    <mergeCell ref="F5:F7"/>
    <mergeCell ref="G5:G7"/>
    <mergeCell ref="A2:G2"/>
    <mergeCell ref="A43:G43"/>
    <mergeCell ref="A44:G44"/>
    <mergeCell ref="A46:B46"/>
    <mergeCell ref="A47:A49"/>
    <mergeCell ref="F47:F49"/>
    <mergeCell ref="G47:G4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2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23" t="s">
        <v>724</v>
      </c>
      <c r="B1" s="623"/>
      <c r="C1" s="623"/>
      <c r="D1" s="623"/>
      <c r="E1" s="623"/>
      <c r="F1" s="623"/>
      <c r="G1" s="623"/>
    </row>
    <row r="2" spans="1:7" ht="36" customHeight="1" x14ac:dyDescent="0.2">
      <c r="A2" s="683" t="s">
        <v>787</v>
      </c>
      <c r="B2" s="683"/>
      <c r="C2" s="683"/>
      <c r="D2" s="683"/>
      <c r="E2" s="683"/>
      <c r="F2" s="683"/>
      <c r="G2" s="68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s="23" customFormat="1" ht="18" customHeight="1" x14ac:dyDescent="0.2">
      <c r="A4" s="790" t="s">
        <v>50</v>
      </c>
      <c r="B4" s="790"/>
      <c r="C4" s="98"/>
      <c r="D4" s="98"/>
      <c r="E4" s="21"/>
      <c r="F4" s="21"/>
      <c r="G4" s="21" t="s">
        <v>51</v>
      </c>
    </row>
    <row r="5" spans="1:7" ht="18" customHeight="1" x14ac:dyDescent="0.2">
      <c r="A5" s="783" t="s">
        <v>105</v>
      </c>
      <c r="B5" s="136" t="s">
        <v>277</v>
      </c>
      <c r="C5" s="141"/>
      <c r="D5" s="141"/>
      <c r="E5" s="142" t="s">
        <v>567</v>
      </c>
      <c r="F5" s="799" t="s">
        <v>0</v>
      </c>
      <c r="G5" s="786" t="s">
        <v>95</v>
      </c>
    </row>
    <row r="6" spans="1:7" ht="18" customHeight="1" x14ac:dyDescent="0.2">
      <c r="A6" s="784"/>
      <c r="B6" s="174" t="s">
        <v>278</v>
      </c>
      <c r="C6" s="182" t="s">
        <v>365</v>
      </c>
      <c r="D6" s="182" t="s">
        <v>279</v>
      </c>
      <c r="E6" s="188" t="s">
        <v>366</v>
      </c>
      <c r="F6" s="800"/>
      <c r="G6" s="787"/>
    </row>
    <row r="7" spans="1:7" ht="18" customHeight="1" x14ac:dyDescent="0.2">
      <c r="A7" s="784"/>
      <c r="B7" s="309" t="s">
        <v>280</v>
      </c>
      <c r="C7" s="189" t="s">
        <v>367</v>
      </c>
      <c r="D7" s="189" t="s">
        <v>281</v>
      </c>
      <c r="E7" s="189" t="s">
        <v>368</v>
      </c>
      <c r="F7" s="800"/>
      <c r="G7" s="787"/>
    </row>
    <row r="8" spans="1:7" ht="18" customHeight="1" x14ac:dyDescent="0.2">
      <c r="A8" s="337" t="s">
        <v>7</v>
      </c>
      <c r="B8" s="301">
        <v>18163.710000000003</v>
      </c>
      <c r="C8" s="302">
        <v>6265.3899999999985</v>
      </c>
      <c r="D8" s="302">
        <v>6063.84</v>
      </c>
      <c r="E8" s="302">
        <v>6142.4000000000005</v>
      </c>
      <c r="F8" s="303">
        <v>36635.340000000004</v>
      </c>
      <c r="G8" s="338" t="s">
        <v>6</v>
      </c>
    </row>
    <row r="9" spans="1:7" ht="18" customHeight="1" x14ac:dyDescent="0.2">
      <c r="A9" s="166" t="s">
        <v>282</v>
      </c>
      <c r="B9" s="304">
        <v>709</v>
      </c>
      <c r="C9" s="299">
        <v>474.5</v>
      </c>
      <c r="D9" s="299">
        <v>1243</v>
      </c>
      <c r="E9" s="299">
        <v>378</v>
      </c>
      <c r="F9" s="305">
        <v>2804.5</v>
      </c>
      <c r="G9" s="145" t="s">
        <v>283</v>
      </c>
    </row>
    <row r="10" spans="1:7" ht="18" customHeight="1" x14ac:dyDescent="0.2">
      <c r="A10" s="166" t="s">
        <v>284</v>
      </c>
      <c r="B10" s="304">
        <v>10</v>
      </c>
      <c r="C10" s="299" t="s">
        <v>600</v>
      </c>
      <c r="D10" s="299" t="s">
        <v>600</v>
      </c>
      <c r="E10" s="299" t="s">
        <v>600</v>
      </c>
      <c r="F10" s="305">
        <v>10</v>
      </c>
      <c r="G10" s="145" t="s">
        <v>285</v>
      </c>
    </row>
    <row r="11" spans="1:7" ht="18" customHeight="1" x14ac:dyDescent="0.2">
      <c r="A11" s="166" t="s">
        <v>286</v>
      </c>
      <c r="B11" s="304">
        <v>868.62</v>
      </c>
      <c r="C11" s="299">
        <v>101</v>
      </c>
      <c r="D11" s="299">
        <v>64.75</v>
      </c>
      <c r="E11" s="299">
        <v>135.1</v>
      </c>
      <c r="F11" s="305">
        <v>1169.4699999999998</v>
      </c>
      <c r="G11" s="145" t="s">
        <v>287</v>
      </c>
    </row>
    <row r="12" spans="1:7" ht="18" customHeight="1" x14ac:dyDescent="0.2">
      <c r="A12" s="166" t="s">
        <v>288</v>
      </c>
      <c r="B12" s="304">
        <v>257.10000000000002</v>
      </c>
      <c r="C12" s="299">
        <v>31</v>
      </c>
      <c r="D12" s="299">
        <v>77.75</v>
      </c>
      <c r="E12" s="299">
        <v>55.5</v>
      </c>
      <c r="F12" s="305">
        <v>421.35</v>
      </c>
      <c r="G12" s="145" t="s">
        <v>289</v>
      </c>
    </row>
    <row r="13" spans="1:7" ht="18" customHeight="1" x14ac:dyDescent="0.2">
      <c r="A13" s="166" t="s">
        <v>290</v>
      </c>
      <c r="B13" s="304">
        <v>443</v>
      </c>
      <c r="C13" s="299">
        <v>73.5</v>
      </c>
      <c r="D13" s="299">
        <v>215.5</v>
      </c>
      <c r="E13" s="299">
        <v>159</v>
      </c>
      <c r="F13" s="305">
        <v>891</v>
      </c>
      <c r="G13" s="145" t="s">
        <v>291</v>
      </c>
    </row>
    <row r="14" spans="1:7" ht="18" customHeight="1" x14ac:dyDescent="0.2">
      <c r="A14" s="166" t="s">
        <v>292</v>
      </c>
      <c r="B14" s="304">
        <v>218.6</v>
      </c>
      <c r="C14" s="299">
        <v>33</v>
      </c>
      <c r="D14" s="299">
        <v>5</v>
      </c>
      <c r="E14" s="299">
        <v>14.1</v>
      </c>
      <c r="F14" s="305">
        <v>270.70000000000005</v>
      </c>
      <c r="G14" s="145" t="s">
        <v>293</v>
      </c>
    </row>
    <row r="15" spans="1:7" ht="18" customHeight="1" x14ac:dyDescent="0.2">
      <c r="A15" s="166" t="s">
        <v>294</v>
      </c>
      <c r="B15" s="304">
        <v>92.17</v>
      </c>
      <c r="C15" s="299">
        <v>53.75</v>
      </c>
      <c r="D15" s="299">
        <v>23.15</v>
      </c>
      <c r="E15" s="299">
        <v>97.8</v>
      </c>
      <c r="F15" s="305">
        <v>266.87</v>
      </c>
      <c r="G15" s="145" t="s">
        <v>295</v>
      </c>
    </row>
    <row r="16" spans="1:7" ht="18" customHeight="1" x14ac:dyDescent="0.2">
      <c r="A16" s="166" t="s">
        <v>296</v>
      </c>
      <c r="B16" s="304">
        <v>37.75</v>
      </c>
      <c r="C16" s="299">
        <v>17.100000000000001</v>
      </c>
      <c r="D16" s="299">
        <v>37.5</v>
      </c>
      <c r="E16" s="299">
        <v>6</v>
      </c>
      <c r="F16" s="305">
        <v>98.35</v>
      </c>
      <c r="G16" s="145" t="s">
        <v>297</v>
      </c>
    </row>
    <row r="17" spans="1:7" ht="18" customHeight="1" x14ac:dyDescent="0.2">
      <c r="A17" s="166" t="s">
        <v>298</v>
      </c>
      <c r="B17" s="304" t="s">
        <v>600</v>
      </c>
      <c r="C17" s="299" t="s">
        <v>600</v>
      </c>
      <c r="D17" s="299">
        <v>2</v>
      </c>
      <c r="E17" s="299">
        <v>1.5</v>
      </c>
      <c r="F17" s="305">
        <v>3.5</v>
      </c>
      <c r="G17" s="145" t="s">
        <v>299</v>
      </c>
    </row>
    <row r="18" spans="1:7" ht="18" customHeight="1" x14ac:dyDescent="0.2">
      <c r="A18" s="166" t="s">
        <v>300</v>
      </c>
      <c r="B18" s="304">
        <v>451.07</v>
      </c>
      <c r="C18" s="299">
        <v>106.6</v>
      </c>
      <c r="D18" s="299">
        <v>78.78</v>
      </c>
      <c r="E18" s="299">
        <v>119</v>
      </c>
      <c r="F18" s="305">
        <v>755.44999999999993</v>
      </c>
      <c r="G18" s="145" t="s">
        <v>301</v>
      </c>
    </row>
    <row r="19" spans="1:7" ht="18" customHeight="1" x14ac:dyDescent="0.2">
      <c r="A19" s="166" t="s">
        <v>760</v>
      </c>
      <c r="B19" s="304">
        <v>18.5</v>
      </c>
      <c r="C19" s="299">
        <v>18</v>
      </c>
      <c r="D19" s="299">
        <v>18</v>
      </c>
      <c r="E19" s="299">
        <v>18</v>
      </c>
      <c r="F19" s="305">
        <v>72.5</v>
      </c>
      <c r="G19" s="145" t="s">
        <v>761</v>
      </c>
    </row>
    <row r="20" spans="1:7" ht="18" customHeight="1" x14ac:dyDescent="0.2">
      <c r="A20" s="166" t="s">
        <v>302</v>
      </c>
      <c r="B20" s="304">
        <v>10.5</v>
      </c>
      <c r="C20" s="299">
        <v>21</v>
      </c>
      <c r="D20" s="299">
        <v>15</v>
      </c>
      <c r="E20" s="299" t="s">
        <v>600</v>
      </c>
      <c r="F20" s="305">
        <v>46.5</v>
      </c>
      <c r="G20" s="145" t="s">
        <v>303</v>
      </c>
    </row>
    <row r="21" spans="1:7" ht="18" customHeight="1" x14ac:dyDescent="0.2">
      <c r="A21" s="166" t="s">
        <v>762</v>
      </c>
      <c r="B21" s="304" t="s">
        <v>600</v>
      </c>
      <c r="C21" s="299">
        <v>11</v>
      </c>
      <c r="D21" s="299" t="s">
        <v>600</v>
      </c>
      <c r="E21" s="299">
        <v>20</v>
      </c>
      <c r="F21" s="305">
        <v>31</v>
      </c>
      <c r="G21" s="145" t="s">
        <v>763</v>
      </c>
    </row>
    <row r="22" spans="1:7" ht="18" customHeight="1" x14ac:dyDescent="0.2">
      <c r="A22" s="166" t="s">
        <v>304</v>
      </c>
      <c r="B22" s="304">
        <v>24</v>
      </c>
      <c r="C22" s="299" t="s">
        <v>600</v>
      </c>
      <c r="D22" s="299" t="s">
        <v>600</v>
      </c>
      <c r="E22" s="299">
        <v>1.75</v>
      </c>
      <c r="F22" s="305">
        <v>25.75</v>
      </c>
      <c r="G22" s="145" t="s">
        <v>305</v>
      </c>
    </row>
    <row r="23" spans="1:7" ht="18" customHeight="1" x14ac:dyDescent="0.2">
      <c r="A23" s="166" t="s">
        <v>306</v>
      </c>
      <c r="B23" s="304">
        <v>64.349999999999994</v>
      </c>
      <c r="C23" s="299">
        <v>57</v>
      </c>
      <c r="D23" s="299">
        <v>25.48</v>
      </c>
      <c r="E23" s="299">
        <v>58.5</v>
      </c>
      <c r="F23" s="305">
        <v>205.32999999999998</v>
      </c>
      <c r="G23" s="145" t="s">
        <v>307</v>
      </c>
    </row>
    <row r="24" spans="1:7" ht="18" customHeight="1" x14ac:dyDescent="0.2">
      <c r="A24" s="166" t="s">
        <v>308</v>
      </c>
      <c r="B24" s="304">
        <v>1363.45</v>
      </c>
      <c r="C24" s="299">
        <v>1211.6400000000001</v>
      </c>
      <c r="D24" s="299">
        <v>1037.42</v>
      </c>
      <c r="E24" s="299">
        <v>687</v>
      </c>
      <c r="F24" s="305">
        <v>4299.51</v>
      </c>
      <c r="G24" s="145" t="s">
        <v>309</v>
      </c>
    </row>
    <row r="25" spans="1:7" ht="18" customHeight="1" x14ac:dyDescent="0.2">
      <c r="A25" s="166" t="s">
        <v>310</v>
      </c>
      <c r="B25" s="304">
        <v>24.1</v>
      </c>
      <c r="C25" s="299">
        <v>16.100000000000001</v>
      </c>
      <c r="D25" s="299">
        <v>25.25</v>
      </c>
      <c r="E25" s="299">
        <v>3</v>
      </c>
      <c r="F25" s="305">
        <v>68.45</v>
      </c>
      <c r="G25" s="145" t="s">
        <v>311</v>
      </c>
    </row>
    <row r="26" spans="1:7" ht="18" customHeight="1" x14ac:dyDescent="0.2">
      <c r="A26" s="166" t="s">
        <v>312</v>
      </c>
      <c r="B26" s="304">
        <v>405</v>
      </c>
      <c r="C26" s="299">
        <v>74.7</v>
      </c>
      <c r="D26" s="299">
        <v>367.21</v>
      </c>
      <c r="E26" s="299">
        <v>591.5</v>
      </c>
      <c r="F26" s="305">
        <v>1438.4099999999999</v>
      </c>
      <c r="G26" s="145" t="s">
        <v>313</v>
      </c>
    </row>
    <row r="27" spans="1:7" ht="18" customHeight="1" x14ac:dyDescent="0.2">
      <c r="A27" s="166" t="s">
        <v>314</v>
      </c>
      <c r="B27" s="304">
        <v>258.75</v>
      </c>
      <c r="C27" s="299">
        <v>87.95</v>
      </c>
      <c r="D27" s="299">
        <v>755.2</v>
      </c>
      <c r="E27" s="299">
        <v>283.68</v>
      </c>
      <c r="F27" s="305">
        <v>1385.5800000000002</v>
      </c>
      <c r="G27" s="145" t="s">
        <v>315</v>
      </c>
    </row>
    <row r="28" spans="1:7" ht="18" customHeight="1" x14ac:dyDescent="0.2">
      <c r="A28" s="166" t="s">
        <v>316</v>
      </c>
      <c r="B28" s="304">
        <v>703</v>
      </c>
      <c r="C28" s="299">
        <v>145</v>
      </c>
      <c r="D28" s="299" t="s">
        <v>600</v>
      </c>
      <c r="E28" s="299">
        <v>0.1</v>
      </c>
      <c r="F28" s="305">
        <v>848.1</v>
      </c>
      <c r="G28" s="145" t="s">
        <v>317</v>
      </c>
    </row>
    <row r="29" spans="1:7" ht="18" customHeight="1" x14ac:dyDescent="0.2">
      <c r="A29" s="166" t="s">
        <v>318</v>
      </c>
      <c r="B29" s="304">
        <v>395.4</v>
      </c>
      <c r="C29" s="299">
        <v>495</v>
      </c>
      <c r="D29" s="299">
        <v>154</v>
      </c>
      <c r="E29" s="299">
        <v>130</v>
      </c>
      <c r="F29" s="305">
        <v>1174.4000000000001</v>
      </c>
      <c r="G29" s="145" t="s">
        <v>319</v>
      </c>
    </row>
    <row r="30" spans="1:7" ht="18" customHeight="1" x14ac:dyDescent="0.2">
      <c r="A30" s="166" t="s">
        <v>320</v>
      </c>
      <c r="B30" s="304">
        <v>2288.4499999999998</v>
      </c>
      <c r="C30" s="299">
        <v>281.7</v>
      </c>
      <c r="D30" s="299">
        <v>434.5</v>
      </c>
      <c r="E30" s="299">
        <v>1463.4</v>
      </c>
      <c r="F30" s="305">
        <v>4468.0499999999993</v>
      </c>
      <c r="G30" s="145" t="s">
        <v>321</v>
      </c>
    </row>
    <row r="31" spans="1:7" ht="18" customHeight="1" x14ac:dyDescent="0.2">
      <c r="A31" s="166" t="s">
        <v>322</v>
      </c>
      <c r="B31" s="304" t="s">
        <v>600</v>
      </c>
      <c r="C31" s="299">
        <v>0.2</v>
      </c>
      <c r="D31" s="299" t="s">
        <v>600</v>
      </c>
      <c r="E31" s="299" t="s">
        <v>600</v>
      </c>
      <c r="F31" s="305">
        <v>0.2</v>
      </c>
      <c r="G31" s="145" t="s">
        <v>323</v>
      </c>
    </row>
    <row r="32" spans="1:7" ht="18" customHeight="1" x14ac:dyDescent="0.2">
      <c r="A32" s="166" t="s">
        <v>324</v>
      </c>
      <c r="B32" s="304">
        <v>7.1</v>
      </c>
      <c r="C32" s="299" t="s">
        <v>600</v>
      </c>
      <c r="D32" s="299">
        <v>7</v>
      </c>
      <c r="E32" s="299" t="s">
        <v>600</v>
      </c>
      <c r="F32" s="305">
        <v>14.1</v>
      </c>
      <c r="G32" s="145" t="s">
        <v>325</v>
      </c>
    </row>
    <row r="33" spans="1:7" ht="18" customHeight="1" x14ac:dyDescent="0.2">
      <c r="A33" s="167" t="s">
        <v>326</v>
      </c>
      <c r="B33" s="304">
        <v>23.2</v>
      </c>
      <c r="C33" s="299">
        <v>6.3</v>
      </c>
      <c r="D33" s="299">
        <v>19.399999999999999</v>
      </c>
      <c r="E33" s="299" t="s">
        <v>600</v>
      </c>
      <c r="F33" s="305">
        <v>48.9</v>
      </c>
      <c r="G33" s="145" t="s">
        <v>327</v>
      </c>
    </row>
    <row r="34" spans="1:7" ht="18" customHeight="1" x14ac:dyDescent="0.2">
      <c r="A34" s="166" t="s">
        <v>764</v>
      </c>
      <c r="B34" s="304">
        <v>40</v>
      </c>
      <c r="C34" s="299" t="s">
        <v>600</v>
      </c>
      <c r="D34" s="299" t="s">
        <v>600</v>
      </c>
      <c r="E34" s="299" t="s">
        <v>600</v>
      </c>
      <c r="F34" s="305">
        <v>40</v>
      </c>
      <c r="G34" s="145" t="s">
        <v>765</v>
      </c>
    </row>
    <row r="35" spans="1:7" ht="18" customHeight="1" x14ac:dyDescent="0.2">
      <c r="A35" s="166" t="s">
        <v>328</v>
      </c>
      <c r="B35" s="304">
        <v>322.52</v>
      </c>
      <c r="C35" s="299" t="s">
        <v>600</v>
      </c>
      <c r="D35" s="299" t="s">
        <v>600</v>
      </c>
      <c r="E35" s="299">
        <v>11</v>
      </c>
      <c r="F35" s="305">
        <v>333.52</v>
      </c>
      <c r="G35" s="145" t="s">
        <v>329</v>
      </c>
    </row>
    <row r="36" spans="1:7" ht="18" customHeight="1" x14ac:dyDescent="0.2">
      <c r="A36" s="166" t="s">
        <v>330</v>
      </c>
      <c r="B36" s="304">
        <v>1565.39</v>
      </c>
      <c r="C36" s="299">
        <v>295</v>
      </c>
      <c r="D36" s="299">
        <v>633</v>
      </c>
      <c r="E36" s="299">
        <v>222</v>
      </c>
      <c r="F36" s="305">
        <v>2715.3900000000003</v>
      </c>
      <c r="G36" s="145" t="s">
        <v>331</v>
      </c>
    </row>
    <row r="37" spans="1:7" ht="18" customHeight="1" x14ac:dyDescent="0.2">
      <c r="A37" s="454" t="s">
        <v>332</v>
      </c>
      <c r="B37" s="442">
        <v>3.77</v>
      </c>
      <c r="C37" s="299" t="s">
        <v>600</v>
      </c>
      <c r="D37" s="299" t="s">
        <v>600</v>
      </c>
      <c r="E37" s="299" t="s">
        <v>600</v>
      </c>
      <c r="F37" s="305">
        <v>3.77</v>
      </c>
      <c r="G37" s="455" t="s">
        <v>333</v>
      </c>
    </row>
    <row r="38" spans="1:7" ht="18" customHeight="1" x14ac:dyDescent="0.2">
      <c r="A38" s="456" t="s">
        <v>334</v>
      </c>
      <c r="B38" s="442">
        <v>8</v>
      </c>
      <c r="C38" s="299">
        <v>2</v>
      </c>
      <c r="D38" s="299">
        <v>2.96</v>
      </c>
      <c r="E38" s="299" t="s">
        <v>600</v>
      </c>
      <c r="F38" s="305">
        <v>12.96</v>
      </c>
      <c r="G38" s="455" t="s">
        <v>335</v>
      </c>
    </row>
    <row r="39" spans="1:7" ht="18" customHeight="1" x14ac:dyDescent="0.2">
      <c r="A39" s="454" t="s">
        <v>336</v>
      </c>
      <c r="B39" s="442">
        <v>264.10000000000002</v>
      </c>
      <c r="C39" s="299">
        <v>429</v>
      </c>
      <c r="D39" s="299">
        <v>129</v>
      </c>
      <c r="E39" s="299">
        <v>142</v>
      </c>
      <c r="F39" s="305">
        <v>964.1</v>
      </c>
      <c r="G39" s="455" t="s">
        <v>337</v>
      </c>
    </row>
    <row r="40" spans="1:7" ht="18" customHeight="1" x14ac:dyDescent="0.2">
      <c r="A40" s="454" t="s">
        <v>338</v>
      </c>
      <c r="B40" s="442">
        <v>1</v>
      </c>
      <c r="C40" s="299" t="s">
        <v>600</v>
      </c>
      <c r="D40" s="299" t="s">
        <v>600</v>
      </c>
      <c r="E40" s="299" t="s">
        <v>600</v>
      </c>
      <c r="F40" s="305">
        <v>1</v>
      </c>
      <c r="G40" s="455" t="s">
        <v>339</v>
      </c>
    </row>
    <row r="41" spans="1:7" ht="18" customHeight="1" x14ac:dyDescent="0.2">
      <c r="A41" s="457" t="s">
        <v>340</v>
      </c>
      <c r="B41" s="372">
        <v>5091.3999999999996</v>
      </c>
      <c r="C41" s="373">
        <v>1914</v>
      </c>
      <c r="D41" s="373">
        <v>178</v>
      </c>
      <c r="E41" s="373">
        <v>672</v>
      </c>
      <c r="F41" s="374">
        <v>7855.4</v>
      </c>
      <c r="G41" s="376" t="s">
        <v>341</v>
      </c>
    </row>
    <row r="42" spans="1:7" ht="18" customHeight="1" x14ac:dyDescent="0.2">
      <c r="A42" s="323" t="s">
        <v>584</v>
      </c>
      <c r="G42" s="333" t="s">
        <v>585</v>
      </c>
    </row>
    <row r="43" spans="1:7" ht="18" customHeight="1" x14ac:dyDescent="0.2">
      <c r="A43" s="623" t="s">
        <v>782</v>
      </c>
      <c r="B43" s="623"/>
      <c r="C43" s="623"/>
      <c r="D43" s="623"/>
      <c r="E43" s="623"/>
      <c r="F43" s="623"/>
      <c r="G43" s="623"/>
    </row>
    <row r="44" spans="1:7" ht="36" customHeight="1" x14ac:dyDescent="0.2">
      <c r="A44" s="683" t="s">
        <v>779</v>
      </c>
      <c r="B44" s="683"/>
      <c r="C44" s="683"/>
      <c r="D44" s="683"/>
      <c r="E44" s="683"/>
      <c r="F44" s="683"/>
      <c r="G44" s="683"/>
    </row>
    <row r="45" spans="1:7" ht="6" customHeight="1" x14ac:dyDescent="0.2">
      <c r="A45" s="38"/>
      <c r="B45" s="27"/>
      <c r="C45" s="27"/>
      <c r="D45" s="27"/>
      <c r="E45" s="27"/>
      <c r="F45" s="27"/>
      <c r="G45" s="28"/>
    </row>
    <row r="46" spans="1:7" ht="18" customHeight="1" x14ac:dyDescent="0.2">
      <c r="A46" s="790" t="s">
        <v>50</v>
      </c>
      <c r="B46" s="790"/>
      <c r="C46" s="366"/>
      <c r="D46" s="366"/>
      <c r="E46" s="21"/>
      <c r="F46" s="21"/>
      <c r="G46" s="21" t="s">
        <v>51</v>
      </c>
    </row>
    <row r="47" spans="1:7" ht="18" customHeight="1" x14ac:dyDescent="0.2">
      <c r="A47" s="810" t="s">
        <v>105</v>
      </c>
      <c r="B47" s="263" t="s">
        <v>277</v>
      </c>
      <c r="C47" s="316"/>
      <c r="D47" s="316"/>
      <c r="E47" s="249" t="s">
        <v>567</v>
      </c>
      <c r="F47" s="807" t="s">
        <v>0</v>
      </c>
      <c r="G47" s="809" t="s">
        <v>95</v>
      </c>
    </row>
    <row r="48" spans="1:7" ht="18" customHeight="1" x14ac:dyDescent="0.2">
      <c r="A48" s="784"/>
      <c r="B48" s="380" t="s">
        <v>278</v>
      </c>
      <c r="C48" s="247" t="s">
        <v>365</v>
      </c>
      <c r="D48" s="247" t="s">
        <v>279</v>
      </c>
      <c r="E48" s="188" t="s">
        <v>366</v>
      </c>
      <c r="F48" s="800"/>
      <c r="G48" s="787"/>
    </row>
    <row r="49" spans="1:7" ht="18" customHeight="1" x14ac:dyDescent="0.2">
      <c r="A49" s="802"/>
      <c r="B49" s="382" t="s">
        <v>280</v>
      </c>
      <c r="C49" s="383" t="s">
        <v>367</v>
      </c>
      <c r="D49" s="383" t="s">
        <v>281</v>
      </c>
      <c r="E49" s="383" t="s">
        <v>368</v>
      </c>
      <c r="F49" s="808"/>
      <c r="G49" s="804"/>
    </row>
    <row r="50" spans="1:7" ht="18" customHeight="1" x14ac:dyDescent="0.2">
      <c r="A50" s="458" t="s">
        <v>342</v>
      </c>
      <c r="B50" s="445">
        <v>171.07</v>
      </c>
      <c r="C50" s="459">
        <v>106.7</v>
      </c>
      <c r="D50" s="459">
        <v>161.05000000000001</v>
      </c>
      <c r="E50" s="459">
        <v>149.05000000000001</v>
      </c>
      <c r="F50" s="303">
        <v>587.87</v>
      </c>
      <c r="G50" s="460" t="s">
        <v>343</v>
      </c>
    </row>
    <row r="51" spans="1:7" ht="18" customHeight="1" x14ac:dyDescent="0.2">
      <c r="A51" s="166" t="s">
        <v>344</v>
      </c>
      <c r="B51" s="304">
        <v>101.5</v>
      </c>
      <c r="C51" s="299">
        <v>17.5</v>
      </c>
      <c r="D51" s="299">
        <v>80.06</v>
      </c>
      <c r="E51" s="299">
        <v>209.43</v>
      </c>
      <c r="F51" s="305">
        <v>408.49</v>
      </c>
      <c r="G51" s="145" t="s">
        <v>345</v>
      </c>
    </row>
    <row r="52" spans="1:7" ht="18" customHeight="1" x14ac:dyDescent="0.2">
      <c r="A52" s="166" t="s">
        <v>247</v>
      </c>
      <c r="B52" s="304">
        <v>71</v>
      </c>
      <c r="C52" s="299">
        <v>50</v>
      </c>
      <c r="D52" s="299" t="s">
        <v>600</v>
      </c>
      <c r="E52" s="299">
        <v>50</v>
      </c>
      <c r="F52" s="305">
        <v>171</v>
      </c>
      <c r="G52" s="145" t="s">
        <v>248</v>
      </c>
    </row>
    <row r="53" spans="1:7" ht="18" customHeight="1" x14ac:dyDescent="0.2">
      <c r="A53" s="166" t="s">
        <v>249</v>
      </c>
      <c r="B53" s="304">
        <v>78</v>
      </c>
      <c r="C53" s="299">
        <v>51</v>
      </c>
      <c r="D53" s="299">
        <v>25.5</v>
      </c>
      <c r="E53" s="299">
        <v>52</v>
      </c>
      <c r="F53" s="305">
        <v>206.5</v>
      </c>
      <c r="G53" s="145" t="s">
        <v>250</v>
      </c>
    </row>
    <row r="54" spans="1:7" ht="18" customHeight="1" x14ac:dyDescent="0.2">
      <c r="A54" s="166" t="s">
        <v>251</v>
      </c>
      <c r="B54" s="304">
        <v>37.5</v>
      </c>
      <c r="C54" s="299" t="s">
        <v>600</v>
      </c>
      <c r="D54" s="299">
        <v>18</v>
      </c>
      <c r="E54" s="299">
        <v>7</v>
      </c>
      <c r="F54" s="305">
        <v>62.5</v>
      </c>
      <c r="G54" s="145" t="s">
        <v>252</v>
      </c>
    </row>
    <row r="55" spans="1:7" ht="18" customHeight="1" x14ac:dyDescent="0.2">
      <c r="A55" s="166" t="s">
        <v>346</v>
      </c>
      <c r="B55" s="304">
        <v>50</v>
      </c>
      <c r="C55" s="299">
        <v>60</v>
      </c>
      <c r="D55" s="299">
        <v>29.5</v>
      </c>
      <c r="E55" s="299">
        <v>82</v>
      </c>
      <c r="F55" s="305">
        <v>221.5</v>
      </c>
      <c r="G55" s="145" t="s">
        <v>347</v>
      </c>
    </row>
    <row r="56" spans="1:7" ht="18" customHeight="1" x14ac:dyDescent="0.2">
      <c r="A56" s="166" t="s">
        <v>348</v>
      </c>
      <c r="B56" s="304">
        <v>100</v>
      </c>
      <c r="C56" s="299">
        <v>1.75</v>
      </c>
      <c r="D56" s="299" t="s">
        <v>600</v>
      </c>
      <c r="E56" s="299">
        <v>6.32</v>
      </c>
      <c r="F56" s="305">
        <v>108.07</v>
      </c>
      <c r="G56" s="145" t="s">
        <v>349</v>
      </c>
    </row>
    <row r="57" spans="1:7" ht="18" customHeight="1" x14ac:dyDescent="0.2">
      <c r="A57" s="166" t="s">
        <v>350</v>
      </c>
      <c r="B57" s="304">
        <v>434.2</v>
      </c>
      <c r="C57" s="299" t="s">
        <v>600</v>
      </c>
      <c r="D57" s="299">
        <v>42.5</v>
      </c>
      <c r="E57" s="299">
        <v>106.6</v>
      </c>
      <c r="F57" s="305">
        <v>583.29999999999995</v>
      </c>
      <c r="G57" s="145" t="s">
        <v>351</v>
      </c>
    </row>
    <row r="58" spans="1:7" ht="18" customHeight="1" x14ac:dyDescent="0.2">
      <c r="A58" s="166" t="s">
        <v>352</v>
      </c>
      <c r="B58" s="304">
        <v>680.23</v>
      </c>
      <c r="C58" s="299">
        <v>11</v>
      </c>
      <c r="D58" s="299">
        <v>44.75</v>
      </c>
      <c r="E58" s="299">
        <v>7</v>
      </c>
      <c r="F58" s="305">
        <v>742.98</v>
      </c>
      <c r="G58" s="145" t="s">
        <v>353</v>
      </c>
    </row>
    <row r="59" spans="1:7" ht="18" customHeight="1" x14ac:dyDescent="0.2">
      <c r="A59" s="166" t="s">
        <v>354</v>
      </c>
      <c r="B59" s="304">
        <v>1.4</v>
      </c>
      <c r="C59" s="299">
        <v>1.4</v>
      </c>
      <c r="D59" s="299">
        <v>12.06</v>
      </c>
      <c r="E59" s="299" t="s">
        <v>600</v>
      </c>
      <c r="F59" s="305">
        <v>14.86</v>
      </c>
      <c r="G59" s="145" t="s">
        <v>355</v>
      </c>
    </row>
    <row r="60" spans="1:7" ht="18" customHeight="1" x14ac:dyDescent="0.2">
      <c r="A60" s="454" t="s">
        <v>356</v>
      </c>
      <c r="B60" s="575">
        <v>447.41</v>
      </c>
      <c r="C60" s="567">
        <v>9.5</v>
      </c>
      <c r="D60" s="567">
        <v>82.25</v>
      </c>
      <c r="E60" s="567">
        <v>189.07</v>
      </c>
      <c r="F60" s="570">
        <v>728.23</v>
      </c>
      <c r="G60" s="455" t="s">
        <v>357</v>
      </c>
    </row>
    <row r="61" spans="1:7" ht="18" customHeight="1" x14ac:dyDescent="0.2">
      <c r="A61" s="583" t="s">
        <v>542</v>
      </c>
      <c r="B61" s="573">
        <v>22.11</v>
      </c>
      <c r="C61" s="571">
        <v>0.5</v>
      </c>
      <c r="D61" s="571">
        <v>19.32</v>
      </c>
      <c r="E61" s="571">
        <v>14</v>
      </c>
      <c r="F61" s="572">
        <v>55.93</v>
      </c>
      <c r="G61" s="376" t="s">
        <v>543</v>
      </c>
    </row>
    <row r="62" spans="1:7" ht="18" customHeight="1" x14ac:dyDescent="0.2">
      <c r="A62" s="323" t="s">
        <v>584</v>
      </c>
      <c r="G62" s="333" t="s">
        <v>585</v>
      </c>
    </row>
  </sheetData>
  <mergeCells count="12">
    <mergeCell ref="A1:G1"/>
    <mergeCell ref="A4:B4"/>
    <mergeCell ref="A5:A7"/>
    <mergeCell ref="F5:F7"/>
    <mergeCell ref="G5:G7"/>
    <mergeCell ref="A2:G2"/>
    <mergeCell ref="A43:G43"/>
    <mergeCell ref="A44:G44"/>
    <mergeCell ref="A46:B46"/>
    <mergeCell ref="A47:A49"/>
    <mergeCell ref="F47:F49"/>
    <mergeCell ref="G47:G4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2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rightToLeft="1" view="pageBreakPreview" topLeftCell="A31" zoomScaleSheetLayoutView="100" workbookViewId="0">
      <selection activeCell="M29" sqref="M29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9" ht="18" customHeight="1" x14ac:dyDescent="0.2">
      <c r="A1" s="623" t="s">
        <v>725</v>
      </c>
      <c r="B1" s="623"/>
      <c r="C1" s="623"/>
      <c r="D1" s="623"/>
      <c r="E1" s="623"/>
      <c r="F1" s="623"/>
    </row>
    <row r="2" spans="1:9" ht="36" customHeight="1" x14ac:dyDescent="0.2">
      <c r="A2" s="683" t="s">
        <v>789</v>
      </c>
      <c r="B2" s="683"/>
      <c r="C2" s="683"/>
      <c r="D2" s="683"/>
      <c r="E2" s="683"/>
      <c r="F2" s="683"/>
    </row>
    <row r="3" spans="1:9" ht="6" customHeight="1" x14ac:dyDescent="0.2">
      <c r="A3" s="38"/>
      <c r="B3" s="27"/>
      <c r="C3" s="27"/>
      <c r="D3" s="27"/>
      <c r="E3" s="27"/>
      <c r="F3" s="28"/>
    </row>
    <row r="4" spans="1:9" s="23" customFormat="1" ht="18" customHeight="1" x14ac:dyDescent="0.2">
      <c r="A4" s="790" t="s">
        <v>50</v>
      </c>
      <c r="B4" s="790"/>
      <c r="C4" s="21"/>
      <c r="D4" s="21"/>
      <c r="E4" s="21"/>
      <c r="F4" s="21" t="s">
        <v>51</v>
      </c>
    </row>
    <row r="5" spans="1:9" ht="18" customHeight="1" x14ac:dyDescent="0.2">
      <c r="A5" s="783" t="s">
        <v>105</v>
      </c>
      <c r="B5" s="136" t="s">
        <v>96</v>
      </c>
      <c r="C5" s="141"/>
      <c r="D5" s="142" t="s">
        <v>97</v>
      </c>
      <c r="E5" s="799" t="s">
        <v>0</v>
      </c>
      <c r="F5" s="786" t="s">
        <v>95</v>
      </c>
    </row>
    <row r="6" spans="1:9" ht="18" customHeight="1" x14ac:dyDescent="0.2">
      <c r="A6" s="784"/>
      <c r="B6" s="182" t="s">
        <v>98</v>
      </c>
      <c r="C6" s="182" t="s">
        <v>99</v>
      </c>
      <c r="D6" s="183" t="s">
        <v>100</v>
      </c>
      <c r="E6" s="800"/>
      <c r="F6" s="787"/>
    </row>
    <row r="7" spans="1:9" ht="18" customHeight="1" x14ac:dyDescent="0.2">
      <c r="A7" s="784"/>
      <c r="B7" s="308" t="s">
        <v>101</v>
      </c>
      <c r="C7" s="308" t="s">
        <v>102</v>
      </c>
      <c r="D7" s="308" t="s">
        <v>15</v>
      </c>
      <c r="E7" s="800"/>
      <c r="F7" s="787"/>
    </row>
    <row r="8" spans="1:9" ht="18" customHeight="1" x14ac:dyDescent="0.2">
      <c r="A8" s="337" t="s">
        <v>7</v>
      </c>
      <c r="B8" s="301">
        <v>36169.810000000005</v>
      </c>
      <c r="C8" s="302">
        <v>36.03</v>
      </c>
      <c r="D8" s="302">
        <v>429.50000000000006</v>
      </c>
      <c r="E8" s="303">
        <v>36635.340000000004</v>
      </c>
      <c r="F8" s="338" t="s">
        <v>6</v>
      </c>
      <c r="G8" s="8">
        <f>B8/36635.34*100</f>
        <v>98.729287076358531</v>
      </c>
      <c r="H8" s="565">
        <f t="shared" ref="H8:I8" si="0">C8/36635.34*100</f>
        <v>9.8347661028940908E-2</v>
      </c>
      <c r="I8" s="565">
        <f t="shared" si="0"/>
        <v>1.1723652626125487</v>
      </c>
    </row>
    <row r="9" spans="1:9" ht="18" customHeight="1" x14ac:dyDescent="0.2">
      <c r="A9" s="166" t="s">
        <v>282</v>
      </c>
      <c r="B9" s="304">
        <v>2787</v>
      </c>
      <c r="C9" s="299" t="s">
        <v>600</v>
      </c>
      <c r="D9" s="299">
        <v>17.5</v>
      </c>
      <c r="E9" s="305">
        <v>2804.5</v>
      </c>
      <c r="F9" s="145" t="s">
        <v>283</v>
      </c>
    </row>
    <row r="10" spans="1:9" ht="18" customHeight="1" x14ac:dyDescent="0.2">
      <c r="A10" s="166" t="s">
        <v>284</v>
      </c>
      <c r="B10" s="304">
        <v>10</v>
      </c>
      <c r="C10" s="299" t="s">
        <v>600</v>
      </c>
      <c r="D10" s="299" t="s">
        <v>600</v>
      </c>
      <c r="E10" s="305">
        <v>10</v>
      </c>
      <c r="F10" s="145" t="s">
        <v>285</v>
      </c>
    </row>
    <row r="11" spans="1:9" ht="18" customHeight="1" x14ac:dyDescent="0.2">
      <c r="A11" s="166" t="s">
        <v>286</v>
      </c>
      <c r="B11" s="304">
        <v>1164.97</v>
      </c>
      <c r="C11" s="299" t="s">
        <v>600</v>
      </c>
      <c r="D11" s="299">
        <v>4.5</v>
      </c>
      <c r="E11" s="305">
        <v>1169.47</v>
      </c>
      <c r="F11" s="145" t="s">
        <v>287</v>
      </c>
    </row>
    <row r="12" spans="1:9" ht="18" customHeight="1" x14ac:dyDescent="0.2">
      <c r="A12" s="166" t="s">
        <v>288</v>
      </c>
      <c r="B12" s="304">
        <v>415.35</v>
      </c>
      <c r="C12" s="299" t="s">
        <v>600</v>
      </c>
      <c r="D12" s="299">
        <v>6</v>
      </c>
      <c r="E12" s="305">
        <v>421.35</v>
      </c>
      <c r="F12" s="145" t="s">
        <v>289</v>
      </c>
    </row>
    <row r="13" spans="1:9" ht="18" customHeight="1" x14ac:dyDescent="0.2">
      <c r="A13" s="166" t="s">
        <v>290</v>
      </c>
      <c r="B13" s="304">
        <v>876.5</v>
      </c>
      <c r="C13" s="299" t="s">
        <v>600</v>
      </c>
      <c r="D13" s="299">
        <v>14.5</v>
      </c>
      <c r="E13" s="305">
        <v>891</v>
      </c>
      <c r="F13" s="145" t="s">
        <v>291</v>
      </c>
    </row>
    <row r="14" spans="1:9" ht="18" customHeight="1" x14ac:dyDescent="0.2">
      <c r="A14" s="166" t="s">
        <v>292</v>
      </c>
      <c r="B14" s="304">
        <v>268.2</v>
      </c>
      <c r="C14" s="299" t="s">
        <v>600</v>
      </c>
      <c r="D14" s="299">
        <v>2.5</v>
      </c>
      <c r="E14" s="305">
        <v>270.7</v>
      </c>
      <c r="F14" s="145" t="s">
        <v>293</v>
      </c>
    </row>
    <row r="15" spans="1:9" ht="18" customHeight="1" x14ac:dyDescent="0.2">
      <c r="A15" s="166" t="s">
        <v>294</v>
      </c>
      <c r="B15" s="304">
        <v>253.82</v>
      </c>
      <c r="C15" s="299">
        <v>0.1</v>
      </c>
      <c r="D15" s="299">
        <v>12.95</v>
      </c>
      <c r="E15" s="305">
        <v>266.87</v>
      </c>
      <c r="F15" s="145" t="s">
        <v>295</v>
      </c>
    </row>
    <row r="16" spans="1:9" ht="18" customHeight="1" x14ac:dyDescent="0.2">
      <c r="A16" s="166" t="s">
        <v>296</v>
      </c>
      <c r="B16" s="304">
        <v>98.25</v>
      </c>
      <c r="C16" s="299">
        <v>0.1</v>
      </c>
      <c r="D16" s="299" t="s">
        <v>600</v>
      </c>
      <c r="E16" s="305">
        <v>98.35</v>
      </c>
      <c r="F16" s="145" t="s">
        <v>297</v>
      </c>
    </row>
    <row r="17" spans="1:6" ht="18" customHeight="1" x14ac:dyDescent="0.2">
      <c r="A17" s="166" t="s">
        <v>298</v>
      </c>
      <c r="B17" s="304">
        <v>3.5</v>
      </c>
      <c r="C17" s="299" t="s">
        <v>600</v>
      </c>
      <c r="D17" s="299" t="s">
        <v>600</v>
      </c>
      <c r="E17" s="305">
        <v>3.5</v>
      </c>
      <c r="F17" s="145" t="s">
        <v>299</v>
      </c>
    </row>
    <row r="18" spans="1:6" ht="18" customHeight="1" x14ac:dyDescent="0.2">
      <c r="A18" s="166" t="s">
        <v>300</v>
      </c>
      <c r="B18" s="304">
        <v>742.25</v>
      </c>
      <c r="C18" s="299" t="s">
        <v>600</v>
      </c>
      <c r="D18" s="299">
        <v>13.2</v>
      </c>
      <c r="E18" s="305">
        <v>755.45</v>
      </c>
      <c r="F18" s="145" t="s">
        <v>301</v>
      </c>
    </row>
    <row r="19" spans="1:6" ht="18" customHeight="1" x14ac:dyDescent="0.2">
      <c r="A19" s="166" t="s">
        <v>760</v>
      </c>
      <c r="B19" s="304">
        <v>72.5</v>
      </c>
      <c r="C19" s="299" t="s">
        <v>600</v>
      </c>
      <c r="D19" s="299" t="s">
        <v>600</v>
      </c>
      <c r="E19" s="305">
        <v>72.5</v>
      </c>
      <c r="F19" s="145" t="s">
        <v>761</v>
      </c>
    </row>
    <row r="20" spans="1:6" ht="18" customHeight="1" x14ac:dyDescent="0.2">
      <c r="A20" s="166" t="s">
        <v>302</v>
      </c>
      <c r="B20" s="304">
        <v>43.5</v>
      </c>
      <c r="C20" s="299" t="s">
        <v>600</v>
      </c>
      <c r="D20" s="299">
        <v>3</v>
      </c>
      <c r="E20" s="305">
        <v>46.5</v>
      </c>
      <c r="F20" s="145" t="s">
        <v>303</v>
      </c>
    </row>
    <row r="21" spans="1:6" ht="18" customHeight="1" x14ac:dyDescent="0.2">
      <c r="A21" s="166" t="s">
        <v>762</v>
      </c>
      <c r="B21" s="304">
        <v>20</v>
      </c>
      <c r="C21" s="299" t="s">
        <v>600</v>
      </c>
      <c r="D21" s="299">
        <v>11</v>
      </c>
      <c r="E21" s="305">
        <v>31</v>
      </c>
      <c r="F21" s="145" t="s">
        <v>763</v>
      </c>
    </row>
    <row r="22" spans="1:6" ht="18" customHeight="1" x14ac:dyDescent="0.2">
      <c r="A22" s="166" t="s">
        <v>304</v>
      </c>
      <c r="B22" s="304">
        <v>25.25</v>
      </c>
      <c r="C22" s="299" t="s">
        <v>600</v>
      </c>
      <c r="D22" s="299">
        <v>0.5</v>
      </c>
      <c r="E22" s="305">
        <v>25.75</v>
      </c>
      <c r="F22" s="145" t="s">
        <v>305</v>
      </c>
    </row>
    <row r="23" spans="1:6" ht="18" customHeight="1" x14ac:dyDescent="0.2">
      <c r="A23" s="166" t="s">
        <v>306</v>
      </c>
      <c r="B23" s="304">
        <v>198.33</v>
      </c>
      <c r="C23" s="299" t="s">
        <v>600</v>
      </c>
      <c r="D23" s="299">
        <v>7</v>
      </c>
      <c r="E23" s="305">
        <v>205.33</v>
      </c>
      <c r="F23" s="145" t="s">
        <v>307</v>
      </c>
    </row>
    <row r="24" spans="1:6" ht="18" customHeight="1" x14ac:dyDescent="0.2">
      <c r="A24" s="166" t="s">
        <v>308</v>
      </c>
      <c r="B24" s="304">
        <v>4223.3100000000004</v>
      </c>
      <c r="C24" s="299">
        <v>1</v>
      </c>
      <c r="D24" s="299">
        <v>75.2</v>
      </c>
      <c r="E24" s="305">
        <v>4299.51</v>
      </c>
      <c r="F24" s="145" t="s">
        <v>309</v>
      </c>
    </row>
    <row r="25" spans="1:6" ht="18" customHeight="1" x14ac:dyDescent="0.2">
      <c r="A25" s="166" t="s">
        <v>310</v>
      </c>
      <c r="B25" s="304">
        <v>66.2</v>
      </c>
      <c r="C25" s="299">
        <v>0.1</v>
      </c>
      <c r="D25" s="299">
        <v>2.15</v>
      </c>
      <c r="E25" s="305">
        <v>68.45</v>
      </c>
      <c r="F25" s="145" t="s">
        <v>311</v>
      </c>
    </row>
    <row r="26" spans="1:6" ht="18" customHeight="1" x14ac:dyDescent="0.2">
      <c r="A26" s="166" t="s">
        <v>312</v>
      </c>
      <c r="B26" s="304">
        <v>1373.95</v>
      </c>
      <c r="C26" s="299">
        <v>0.26</v>
      </c>
      <c r="D26" s="299">
        <v>64.2</v>
      </c>
      <c r="E26" s="305">
        <v>1438.41</v>
      </c>
      <c r="F26" s="145" t="s">
        <v>313</v>
      </c>
    </row>
    <row r="27" spans="1:6" ht="18" customHeight="1" x14ac:dyDescent="0.2">
      <c r="A27" s="166" t="s">
        <v>314</v>
      </c>
      <c r="B27" s="304">
        <v>1349.82</v>
      </c>
      <c r="C27" s="299">
        <v>0.26</v>
      </c>
      <c r="D27" s="299">
        <v>35.5</v>
      </c>
      <c r="E27" s="305">
        <v>1385.58</v>
      </c>
      <c r="F27" s="145" t="s">
        <v>315</v>
      </c>
    </row>
    <row r="28" spans="1:6" ht="18" customHeight="1" x14ac:dyDescent="0.2">
      <c r="A28" s="166" t="s">
        <v>316</v>
      </c>
      <c r="B28" s="304">
        <v>848</v>
      </c>
      <c r="C28" s="299">
        <v>0.1</v>
      </c>
      <c r="D28" s="299" t="s">
        <v>600</v>
      </c>
      <c r="E28" s="305">
        <v>848.1</v>
      </c>
      <c r="F28" s="145" t="s">
        <v>317</v>
      </c>
    </row>
    <row r="29" spans="1:6" ht="18" customHeight="1" x14ac:dyDescent="0.2">
      <c r="A29" s="166" t="s">
        <v>318</v>
      </c>
      <c r="B29" s="304">
        <v>1162</v>
      </c>
      <c r="C29" s="299" t="s">
        <v>600</v>
      </c>
      <c r="D29" s="299">
        <v>12.4</v>
      </c>
      <c r="E29" s="305">
        <v>1174.4000000000001</v>
      </c>
      <c r="F29" s="145" t="s">
        <v>319</v>
      </c>
    </row>
    <row r="30" spans="1:6" ht="18" customHeight="1" x14ac:dyDescent="0.2">
      <c r="A30" s="166" t="s">
        <v>320</v>
      </c>
      <c r="B30" s="304">
        <v>4357.8500000000004</v>
      </c>
      <c r="C30" s="299">
        <v>0.2</v>
      </c>
      <c r="D30" s="299">
        <v>110</v>
      </c>
      <c r="E30" s="305">
        <v>4468.05</v>
      </c>
      <c r="F30" s="145" t="s">
        <v>321</v>
      </c>
    </row>
    <row r="31" spans="1:6" ht="18" customHeight="1" x14ac:dyDescent="0.2">
      <c r="A31" s="166" t="s">
        <v>322</v>
      </c>
      <c r="B31" s="304" t="s">
        <v>600</v>
      </c>
      <c r="C31" s="299">
        <v>0.2</v>
      </c>
      <c r="D31" s="299" t="s">
        <v>600</v>
      </c>
      <c r="E31" s="305">
        <v>0.2</v>
      </c>
      <c r="F31" s="145" t="s">
        <v>323</v>
      </c>
    </row>
    <row r="32" spans="1:6" ht="18" customHeight="1" x14ac:dyDescent="0.2">
      <c r="A32" s="166" t="s">
        <v>324</v>
      </c>
      <c r="B32" s="304">
        <v>14</v>
      </c>
      <c r="C32" s="299">
        <v>0.1</v>
      </c>
      <c r="D32" s="299" t="s">
        <v>600</v>
      </c>
      <c r="E32" s="305">
        <v>14.1</v>
      </c>
      <c r="F32" s="145" t="s">
        <v>325</v>
      </c>
    </row>
    <row r="33" spans="1:6" ht="18" customHeight="1" x14ac:dyDescent="0.2">
      <c r="A33" s="167" t="s">
        <v>326</v>
      </c>
      <c r="B33" s="304">
        <v>48.9</v>
      </c>
      <c r="C33" s="299" t="s">
        <v>600</v>
      </c>
      <c r="D33" s="299" t="s">
        <v>600</v>
      </c>
      <c r="E33" s="305">
        <v>48.9</v>
      </c>
      <c r="F33" s="145" t="s">
        <v>327</v>
      </c>
    </row>
    <row r="34" spans="1:6" ht="18" customHeight="1" x14ac:dyDescent="0.2">
      <c r="A34" s="166" t="s">
        <v>764</v>
      </c>
      <c r="B34" s="304">
        <v>40</v>
      </c>
      <c r="C34" s="299" t="s">
        <v>600</v>
      </c>
      <c r="D34" s="299" t="s">
        <v>600</v>
      </c>
      <c r="E34" s="305">
        <v>40</v>
      </c>
      <c r="F34" s="145" t="s">
        <v>765</v>
      </c>
    </row>
    <row r="35" spans="1:6" ht="18" customHeight="1" x14ac:dyDescent="0.2">
      <c r="A35" s="166" t="s">
        <v>328</v>
      </c>
      <c r="B35" s="304">
        <v>333.52</v>
      </c>
      <c r="C35" s="299" t="s">
        <v>600</v>
      </c>
      <c r="D35" s="299" t="s">
        <v>600</v>
      </c>
      <c r="E35" s="305">
        <v>333.52</v>
      </c>
      <c r="F35" s="145" t="s">
        <v>329</v>
      </c>
    </row>
    <row r="36" spans="1:6" ht="18" customHeight="1" x14ac:dyDescent="0.2">
      <c r="A36" s="166" t="s">
        <v>330</v>
      </c>
      <c r="B36" s="304">
        <v>2715.27</v>
      </c>
      <c r="C36" s="299">
        <v>0.12</v>
      </c>
      <c r="D36" s="299" t="s">
        <v>600</v>
      </c>
      <c r="E36" s="305">
        <v>2715.39</v>
      </c>
      <c r="F36" s="145" t="s">
        <v>331</v>
      </c>
    </row>
    <row r="37" spans="1:6" ht="18" customHeight="1" x14ac:dyDescent="0.2">
      <c r="A37" s="454" t="s">
        <v>332</v>
      </c>
      <c r="B37" s="442">
        <v>3.27</v>
      </c>
      <c r="C37" s="299" t="s">
        <v>600</v>
      </c>
      <c r="D37" s="299">
        <v>0.5</v>
      </c>
      <c r="E37" s="305">
        <v>3.77</v>
      </c>
      <c r="F37" s="455" t="s">
        <v>333</v>
      </c>
    </row>
    <row r="38" spans="1:6" ht="18" customHeight="1" x14ac:dyDescent="0.2">
      <c r="A38" s="456" t="s">
        <v>334</v>
      </c>
      <c r="B38" s="442">
        <v>12.96</v>
      </c>
      <c r="C38" s="299" t="s">
        <v>600</v>
      </c>
      <c r="D38" s="299" t="s">
        <v>600</v>
      </c>
      <c r="E38" s="305">
        <v>12.96</v>
      </c>
      <c r="F38" s="455" t="s">
        <v>335</v>
      </c>
    </row>
    <row r="39" spans="1:6" ht="18" customHeight="1" x14ac:dyDescent="0.2">
      <c r="A39" s="454" t="s">
        <v>336</v>
      </c>
      <c r="B39" s="442">
        <v>964.1</v>
      </c>
      <c r="C39" s="299" t="s">
        <v>600</v>
      </c>
      <c r="D39" s="299" t="s">
        <v>600</v>
      </c>
      <c r="E39" s="305">
        <v>964.1</v>
      </c>
      <c r="F39" s="455" t="s">
        <v>337</v>
      </c>
    </row>
    <row r="40" spans="1:6" ht="18" customHeight="1" x14ac:dyDescent="0.2">
      <c r="A40" s="454" t="s">
        <v>338</v>
      </c>
      <c r="B40" s="442">
        <v>1</v>
      </c>
      <c r="C40" s="299" t="s">
        <v>600</v>
      </c>
      <c r="D40" s="299" t="s">
        <v>600</v>
      </c>
      <c r="E40" s="305">
        <v>1</v>
      </c>
      <c r="F40" s="455" t="s">
        <v>339</v>
      </c>
    </row>
    <row r="41" spans="1:6" ht="18" customHeight="1" x14ac:dyDescent="0.2">
      <c r="A41" s="457" t="s">
        <v>340</v>
      </c>
      <c r="B41" s="372">
        <v>7855.2</v>
      </c>
      <c r="C41" s="373">
        <v>0.2</v>
      </c>
      <c r="D41" s="373" t="s">
        <v>600</v>
      </c>
      <c r="E41" s="374">
        <v>7855.4</v>
      </c>
      <c r="F41" s="376" t="s">
        <v>341</v>
      </c>
    </row>
    <row r="42" spans="1:6" ht="18" customHeight="1" x14ac:dyDescent="0.2">
      <c r="A42" s="323" t="s">
        <v>584</v>
      </c>
      <c r="F42" s="333" t="s">
        <v>585</v>
      </c>
    </row>
    <row r="43" spans="1:6" ht="18" customHeight="1" x14ac:dyDescent="0.2">
      <c r="A43" s="623" t="s">
        <v>781</v>
      </c>
      <c r="B43" s="623"/>
      <c r="C43" s="623"/>
      <c r="D43" s="623"/>
      <c r="E43" s="623"/>
      <c r="F43" s="623"/>
    </row>
    <row r="44" spans="1:6" ht="36" customHeight="1" x14ac:dyDescent="0.2">
      <c r="A44" s="683" t="s">
        <v>788</v>
      </c>
      <c r="B44" s="683"/>
      <c r="C44" s="683"/>
      <c r="D44" s="683"/>
      <c r="E44" s="683"/>
      <c r="F44" s="683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90" t="s">
        <v>50</v>
      </c>
      <c r="B46" s="790"/>
      <c r="C46" s="21"/>
      <c r="D46" s="21"/>
      <c r="E46" s="21"/>
      <c r="F46" s="21" t="s">
        <v>51</v>
      </c>
    </row>
    <row r="47" spans="1:6" ht="18" customHeight="1" x14ac:dyDescent="0.2">
      <c r="A47" s="810" t="s">
        <v>105</v>
      </c>
      <c r="B47" s="263" t="s">
        <v>96</v>
      </c>
      <c r="C47" s="316"/>
      <c r="D47" s="249" t="s">
        <v>97</v>
      </c>
      <c r="E47" s="807" t="s">
        <v>0</v>
      </c>
      <c r="F47" s="809" t="s">
        <v>95</v>
      </c>
    </row>
    <row r="48" spans="1:6" ht="18" customHeight="1" x14ac:dyDescent="0.2">
      <c r="A48" s="784"/>
      <c r="B48" s="247" t="s">
        <v>98</v>
      </c>
      <c r="C48" s="247" t="s">
        <v>99</v>
      </c>
      <c r="D48" s="384" t="s">
        <v>100</v>
      </c>
      <c r="E48" s="800"/>
      <c r="F48" s="787"/>
    </row>
    <row r="49" spans="1:6" ht="18" customHeight="1" x14ac:dyDescent="0.2">
      <c r="A49" s="802"/>
      <c r="B49" s="385" t="s">
        <v>101</v>
      </c>
      <c r="C49" s="385" t="s">
        <v>102</v>
      </c>
      <c r="D49" s="385" t="s">
        <v>15</v>
      </c>
      <c r="E49" s="808"/>
      <c r="F49" s="804"/>
    </row>
    <row r="50" spans="1:6" ht="18" customHeight="1" x14ac:dyDescent="0.2">
      <c r="A50" s="167" t="s">
        <v>342</v>
      </c>
      <c r="B50" s="304">
        <v>579.16999999999996</v>
      </c>
      <c r="C50" s="299">
        <v>0.2</v>
      </c>
      <c r="D50" s="299">
        <v>8.5</v>
      </c>
      <c r="E50" s="305">
        <v>587.87</v>
      </c>
      <c r="F50" s="145" t="s">
        <v>343</v>
      </c>
    </row>
    <row r="51" spans="1:6" ht="18" customHeight="1" x14ac:dyDescent="0.2">
      <c r="A51" s="166" t="s">
        <v>344</v>
      </c>
      <c r="B51" s="304">
        <v>406.43</v>
      </c>
      <c r="C51" s="299">
        <v>0.06</v>
      </c>
      <c r="D51" s="299">
        <v>2</v>
      </c>
      <c r="E51" s="305">
        <v>408.49</v>
      </c>
      <c r="F51" s="145" t="s">
        <v>345</v>
      </c>
    </row>
    <row r="52" spans="1:6" ht="18" customHeight="1" x14ac:dyDescent="0.2">
      <c r="A52" s="166" t="s">
        <v>247</v>
      </c>
      <c r="B52" s="304">
        <v>171</v>
      </c>
      <c r="C52" s="299" t="s">
        <v>600</v>
      </c>
      <c r="D52" s="299" t="s">
        <v>600</v>
      </c>
      <c r="E52" s="305">
        <v>171</v>
      </c>
      <c r="F52" s="145" t="s">
        <v>248</v>
      </c>
    </row>
    <row r="53" spans="1:6" ht="18" customHeight="1" x14ac:dyDescent="0.2">
      <c r="A53" s="166" t="s">
        <v>249</v>
      </c>
      <c r="B53" s="304">
        <v>206.5</v>
      </c>
      <c r="C53" s="299" t="s">
        <v>600</v>
      </c>
      <c r="D53" s="299" t="s">
        <v>600</v>
      </c>
      <c r="E53" s="305">
        <v>206.5</v>
      </c>
      <c r="F53" s="145" t="s">
        <v>250</v>
      </c>
    </row>
    <row r="54" spans="1:6" ht="18" customHeight="1" x14ac:dyDescent="0.2">
      <c r="A54" s="166" t="s">
        <v>251</v>
      </c>
      <c r="B54" s="304">
        <v>59</v>
      </c>
      <c r="C54" s="299" t="s">
        <v>600</v>
      </c>
      <c r="D54" s="299">
        <v>3.5</v>
      </c>
      <c r="E54" s="305">
        <v>62.5</v>
      </c>
      <c r="F54" s="145" t="s">
        <v>252</v>
      </c>
    </row>
    <row r="55" spans="1:6" ht="18" customHeight="1" x14ac:dyDescent="0.2">
      <c r="A55" s="166" t="s">
        <v>346</v>
      </c>
      <c r="B55" s="304">
        <v>220</v>
      </c>
      <c r="C55" s="299" t="s">
        <v>600</v>
      </c>
      <c r="D55" s="299">
        <v>1.5</v>
      </c>
      <c r="E55" s="305">
        <v>221.5</v>
      </c>
      <c r="F55" s="145" t="s">
        <v>347</v>
      </c>
    </row>
    <row r="56" spans="1:6" ht="18" customHeight="1" x14ac:dyDescent="0.2">
      <c r="A56" s="166" t="s">
        <v>348</v>
      </c>
      <c r="B56" s="304">
        <v>106.32</v>
      </c>
      <c r="C56" s="299" t="s">
        <v>600</v>
      </c>
      <c r="D56" s="299">
        <v>1.75</v>
      </c>
      <c r="E56" s="305">
        <v>108.07</v>
      </c>
      <c r="F56" s="145" t="s">
        <v>349</v>
      </c>
    </row>
    <row r="57" spans="1:6" ht="18" customHeight="1" x14ac:dyDescent="0.2">
      <c r="A57" s="166" t="s">
        <v>350</v>
      </c>
      <c r="B57" s="304">
        <v>557.03</v>
      </c>
      <c r="C57" s="299">
        <v>25.27</v>
      </c>
      <c r="D57" s="299">
        <v>1</v>
      </c>
      <c r="E57" s="305">
        <v>583.29999999999995</v>
      </c>
      <c r="F57" s="145" t="s">
        <v>351</v>
      </c>
    </row>
    <row r="58" spans="1:6" ht="18" customHeight="1" x14ac:dyDescent="0.2">
      <c r="A58" s="166" t="s">
        <v>352</v>
      </c>
      <c r="B58" s="304">
        <v>742.23</v>
      </c>
      <c r="C58" s="299" t="s">
        <v>600</v>
      </c>
      <c r="D58" s="299">
        <v>0.75</v>
      </c>
      <c r="E58" s="305">
        <v>742.98</v>
      </c>
      <c r="F58" s="145" t="s">
        <v>353</v>
      </c>
    </row>
    <row r="59" spans="1:6" ht="18" customHeight="1" x14ac:dyDescent="0.2">
      <c r="A59" s="166" t="s">
        <v>354</v>
      </c>
      <c r="B59" s="304">
        <v>12</v>
      </c>
      <c r="C59" s="299">
        <v>0.06</v>
      </c>
      <c r="D59" s="299">
        <v>2.8</v>
      </c>
      <c r="E59" s="305">
        <v>14.86</v>
      </c>
      <c r="F59" s="145" t="s">
        <v>355</v>
      </c>
    </row>
    <row r="60" spans="1:6" ht="18" customHeight="1" x14ac:dyDescent="0.2">
      <c r="A60" s="454" t="s">
        <v>356</v>
      </c>
      <c r="B60" s="575">
        <v>705.93</v>
      </c>
      <c r="C60" s="567">
        <v>7.2</v>
      </c>
      <c r="D60" s="567">
        <v>15.1</v>
      </c>
      <c r="E60" s="570">
        <v>728.23</v>
      </c>
      <c r="F60" s="455" t="s">
        <v>357</v>
      </c>
    </row>
    <row r="61" spans="1:6" ht="18" customHeight="1" x14ac:dyDescent="0.2">
      <c r="A61" s="583" t="s">
        <v>542</v>
      </c>
      <c r="B61" s="573">
        <v>55.43</v>
      </c>
      <c r="C61" s="571">
        <v>0.5</v>
      </c>
      <c r="D61" s="571" t="s">
        <v>600</v>
      </c>
      <c r="E61" s="572">
        <v>55.93</v>
      </c>
      <c r="F61" s="376" t="s">
        <v>543</v>
      </c>
    </row>
    <row r="62" spans="1:6" ht="18" customHeight="1" x14ac:dyDescent="0.2">
      <c r="A62" s="323" t="s">
        <v>584</v>
      </c>
      <c r="F62" s="333" t="s">
        <v>585</v>
      </c>
    </row>
  </sheetData>
  <mergeCells count="12">
    <mergeCell ref="A1:F1"/>
    <mergeCell ref="A4:B4"/>
    <mergeCell ref="A5:A7"/>
    <mergeCell ref="E5:E7"/>
    <mergeCell ref="F5:F7"/>
    <mergeCell ref="A2:F2"/>
    <mergeCell ref="A43:F43"/>
    <mergeCell ref="A46:B46"/>
    <mergeCell ref="A47:A49"/>
    <mergeCell ref="E47:E49"/>
    <mergeCell ref="F47:F49"/>
    <mergeCell ref="A44:F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2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2.625" style="25" customWidth="1"/>
    <col min="2" max="2" width="10.625" style="25" customWidth="1"/>
    <col min="3" max="3" width="10.75" style="25" customWidth="1"/>
    <col min="4" max="4" width="10.875" style="25" customWidth="1"/>
    <col min="5" max="5" width="11.125" style="25" customWidth="1"/>
    <col min="6" max="6" width="10" style="25" customWidth="1"/>
    <col min="7" max="7" width="16.875" style="25" customWidth="1"/>
    <col min="8" max="8" width="7.875" style="8" bestFit="1" customWidth="1"/>
    <col min="9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23" t="s">
        <v>726</v>
      </c>
      <c r="B1" s="623"/>
      <c r="C1" s="623"/>
      <c r="D1" s="623"/>
      <c r="E1" s="623"/>
      <c r="F1" s="623"/>
      <c r="G1" s="623"/>
    </row>
    <row r="2" spans="1:7" ht="36" customHeight="1" x14ac:dyDescent="0.2">
      <c r="A2" s="683" t="s">
        <v>790</v>
      </c>
      <c r="B2" s="683"/>
      <c r="C2" s="683"/>
      <c r="D2" s="683"/>
      <c r="E2" s="683"/>
      <c r="F2" s="683"/>
      <c r="G2" s="68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s="23" customFormat="1" ht="18" customHeight="1" x14ac:dyDescent="0.2">
      <c r="A4" s="790" t="s">
        <v>50</v>
      </c>
      <c r="B4" s="790"/>
      <c r="C4" s="21"/>
      <c r="D4" s="21"/>
      <c r="E4" s="21"/>
      <c r="F4" s="21"/>
      <c r="G4" s="21" t="s">
        <v>51</v>
      </c>
    </row>
    <row r="5" spans="1:7" ht="18" customHeight="1" x14ac:dyDescent="0.2">
      <c r="A5" s="783" t="s">
        <v>105</v>
      </c>
      <c r="B5" s="136" t="s">
        <v>86</v>
      </c>
      <c r="C5" s="141"/>
      <c r="D5" s="141"/>
      <c r="E5" s="142" t="s">
        <v>115</v>
      </c>
      <c r="F5" s="799" t="s">
        <v>0</v>
      </c>
      <c r="G5" s="786" t="s">
        <v>95</v>
      </c>
    </row>
    <row r="6" spans="1:7" ht="18" customHeight="1" x14ac:dyDescent="0.2">
      <c r="A6" s="784"/>
      <c r="B6" s="186" t="s">
        <v>84</v>
      </c>
      <c r="C6" s="186" t="s">
        <v>88</v>
      </c>
      <c r="D6" s="186" t="s">
        <v>89</v>
      </c>
      <c r="E6" s="186" t="s">
        <v>90</v>
      </c>
      <c r="F6" s="800"/>
      <c r="G6" s="787"/>
    </row>
    <row r="7" spans="1:7" ht="18" customHeight="1" x14ac:dyDescent="0.2">
      <c r="A7" s="784"/>
      <c r="B7" s="310" t="s">
        <v>85</v>
      </c>
      <c r="C7" s="310" t="s">
        <v>91</v>
      </c>
      <c r="D7" s="310" t="s">
        <v>92</v>
      </c>
      <c r="E7" s="310" t="s">
        <v>93</v>
      </c>
      <c r="F7" s="800"/>
      <c r="G7" s="787"/>
    </row>
    <row r="8" spans="1:7" ht="18" customHeight="1" x14ac:dyDescent="0.2">
      <c r="A8" s="337" t="s">
        <v>7</v>
      </c>
      <c r="B8" s="301">
        <v>28212.02</v>
      </c>
      <c r="C8" s="302">
        <v>5326.0999999999985</v>
      </c>
      <c r="D8" s="302">
        <v>724.32</v>
      </c>
      <c r="E8" s="302">
        <v>2372.9</v>
      </c>
      <c r="F8" s="303">
        <v>36635.339999999997</v>
      </c>
      <c r="G8" s="338" t="s">
        <v>6</v>
      </c>
    </row>
    <row r="9" spans="1:7" ht="18" customHeight="1" x14ac:dyDescent="0.2">
      <c r="A9" s="166" t="s">
        <v>282</v>
      </c>
      <c r="B9" s="304">
        <v>2763.5</v>
      </c>
      <c r="C9" s="299">
        <v>2</v>
      </c>
      <c r="D9" s="299" t="s">
        <v>600</v>
      </c>
      <c r="E9" s="299">
        <v>39</v>
      </c>
      <c r="F9" s="305">
        <v>2804.5</v>
      </c>
      <c r="G9" s="145" t="s">
        <v>283</v>
      </c>
    </row>
    <row r="10" spans="1:7" ht="18" customHeight="1" x14ac:dyDescent="0.2">
      <c r="A10" s="166" t="s">
        <v>284</v>
      </c>
      <c r="B10" s="304" t="s">
        <v>600</v>
      </c>
      <c r="C10" s="299">
        <v>10</v>
      </c>
      <c r="D10" s="299" t="s">
        <v>600</v>
      </c>
      <c r="E10" s="299" t="s">
        <v>600</v>
      </c>
      <c r="F10" s="305">
        <v>10</v>
      </c>
      <c r="G10" s="145" t="s">
        <v>285</v>
      </c>
    </row>
    <row r="11" spans="1:7" ht="18" customHeight="1" x14ac:dyDescent="0.2">
      <c r="A11" s="166" t="s">
        <v>286</v>
      </c>
      <c r="B11" s="304">
        <v>1169.3699999999999</v>
      </c>
      <c r="C11" s="299">
        <v>0.1</v>
      </c>
      <c r="D11" s="299" t="s">
        <v>600</v>
      </c>
      <c r="E11" s="299" t="s">
        <v>600</v>
      </c>
      <c r="F11" s="305">
        <v>1169.4699999999998</v>
      </c>
      <c r="G11" s="145" t="s">
        <v>287</v>
      </c>
    </row>
    <row r="12" spans="1:7" ht="18" customHeight="1" x14ac:dyDescent="0.2">
      <c r="A12" s="166" t="s">
        <v>288</v>
      </c>
      <c r="B12" s="304">
        <v>420.35</v>
      </c>
      <c r="C12" s="299">
        <v>1</v>
      </c>
      <c r="D12" s="299" t="s">
        <v>600</v>
      </c>
      <c r="E12" s="299" t="s">
        <v>600</v>
      </c>
      <c r="F12" s="305">
        <v>421.35</v>
      </c>
      <c r="G12" s="145" t="s">
        <v>289</v>
      </c>
    </row>
    <row r="13" spans="1:7" ht="18" customHeight="1" x14ac:dyDescent="0.2">
      <c r="A13" s="166" t="s">
        <v>290</v>
      </c>
      <c r="B13" s="304">
        <v>887</v>
      </c>
      <c r="C13" s="299">
        <v>4</v>
      </c>
      <c r="D13" s="299" t="s">
        <v>600</v>
      </c>
      <c r="E13" s="299" t="s">
        <v>600</v>
      </c>
      <c r="F13" s="305">
        <v>891</v>
      </c>
      <c r="G13" s="145" t="s">
        <v>291</v>
      </c>
    </row>
    <row r="14" spans="1:7" ht="18" customHeight="1" x14ac:dyDescent="0.2">
      <c r="A14" s="166" t="s">
        <v>292</v>
      </c>
      <c r="B14" s="304">
        <v>269.10000000000002</v>
      </c>
      <c r="C14" s="299">
        <v>1.6</v>
      </c>
      <c r="D14" s="299" t="s">
        <v>600</v>
      </c>
      <c r="E14" s="299" t="s">
        <v>600</v>
      </c>
      <c r="F14" s="305">
        <v>270.70000000000005</v>
      </c>
      <c r="G14" s="145" t="s">
        <v>293</v>
      </c>
    </row>
    <row r="15" spans="1:7" ht="18" customHeight="1" x14ac:dyDescent="0.2">
      <c r="A15" s="166" t="s">
        <v>294</v>
      </c>
      <c r="B15" s="304">
        <v>242.82</v>
      </c>
      <c r="C15" s="299">
        <v>24.05</v>
      </c>
      <c r="D15" s="299" t="s">
        <v>600</v>
      </c>
      <c r="E15" s="299" t="s">
        <v>600</v>
      </c>
      <c r="F15" s="305">
        <v>266.87</v>
      </c>
      <c r="G15" s="145" t="s">
        <v>295</v>
      </c>
    </row>
    <row r="16" spans="1:7" ht="18" customHeight="1" x14ac:dyDescent="0.2">
      <c r="A16" s="166" t="s">
        <v>296</v>
      </c>
      <c r="B16" s="304">
        <v>57.85</v>
      </c>
      <c r="C16" s="299">
        <v>40.5</v>
      </c>
      <c r="D16" s="299" t="s">
        <v>600</v>
      </c>
      <c r="E16" s="299" t="s">
        <v>600</v>
      </c>
      <c r="F16" s="305">
        <v>98.35</v>
      </c>
      <c r="G16" s="145" t="s">
        <v>297</v>
      </c>
    </row>
    <row r="17" spans="1:7" ht="18" customHeight="1" x14ac:dyDescent="0.2">
      <c r="A17" s="166" t="s">
        <v>298</v>
      </c>
      <c r="B17" s="304">
        <v>3.5</v>
      </c>
      <c r="C17" s="299" t="s">
        <v>600</v>
      </c>
      <c r="D17" s="299" t="s">
        <v>600</v>
      </c>
      <c r="E17" s="299" t="s">
        <v>600</v>
      </c>
      <c r="F17" s="305">
        <v>3.5</v>
      </c>
      <c r="G17" s="145" t="s">
        <v>299</v>
      </c>
    </row>
    <row r="18" spans="1:7" ht="18" customHeight="1" x14ac:dyDescent="0.2">
      <c r="A18" s="166" t="s">
        <v>300</v>
      </c>
      <c r="B18" s="304">
        <v>676.07</v>
      </c>
      <c r="C18" s="299">
        <v>42.38</v>
      </c>
      <c r="D18" s="299">
        <v>32</v>
      </c>
      <c r="E18" s="299">
        <v>5</v>
      </c>
      <c r="F18" s="305">
        <v>755.45</v>
      </c>
      <c r="G18" s="145" t="s">
        <v>301</v>
      </c>
    </row>
    <row r="19" spans="1:7" ht="18" customHeight="1" x14ac:dyDescent="0.2">
      <c r="A19" s="166" t="s">
        <v>760</v>
      </c>
      <c r="B19" s="304" t="s">
        <v>600</v>
      </c>
      <c r="C19" s="299">
        <v>0.5</v>
      </c>
      <c r="D19" s="299">
        <v>72</v>
      </c>
      <c r="E19" s="299" t="s">
        <v>600</v>
      </c>
      <c r="F19" s="305">
        <v>72.5</v>
      </c>
      <c r="G19" s="145" t="s">
        <v>761</v>
      </c>
    </row>
    <row r="20" spans="1:7" ht="18" customHeight="1" x14ac:dyDescent="0.2">
      <c r="A20" s="166" t="s">
        <v>302</v>
      </c>
      <c r="B20" s="304">
        <v>46</v>
      </c>
      <c r="C20" s="299">
        <v>0.5</v>
      </c>
      <c r="D20" s="299" t="s">
        <v>600</v>
      </c>
      <c r="E20" s="299" t="s">
        <v>600</v>
      </c>
      <c r="F20" s="305">
        <v>46.5</v>
      </c>
      <c r="G20" s="145" t="s">
        <v>303</v>
      </c>
    </row>
    <row r="21" spans="1:7" ht="18" customHeight="1" x14ac:dyDescent="0.2">
      <c r="A21" s="166" t="s">
        <v>762</v>
      </c>
      <c r="B21" s="304">
        <v>20</v>
      </c>
      <c r="C21" s="299">
        <v>11</v>
      </c>
      <c r="D21" s="299" t="s">
        <v>600</v>
      </c>
      <c r="E21" s="299" t="s">
        <v>600</v>
      </c>
      <c r="F21" s="305">
        <v>31</v>
      </c>
      <c r="G21" s="145" t="s">
        <v>763</v>
      </c>
    </row>
    <row r="22" spans="1:7" ht="18" customHeight="1" x14ac:dyDescent="0.2">
      <c r="A22" s="166" t="s">
        <v>304</v>
      </c>
      <c r="B22" s="304">
        <v>9</v>
      </c>
      <c r="C22" s="299">
        <v>16.75</v>
      </c>
      <c r="D22" s="299" t="s">
        <v>600</v>
      </c>
      <c r="E22" s="299" t="s">
        <v>600</v>
      </c>
      <c r="F22" s="305">
        <v>25.75</v>
      </c>
      <c r="G22" s="145" t="s">
        <v>305</v>
      </c>
    </row>
    <row r="23" spans="1:7" ht="18" customHeight="1" x14ac:dyDescent="0.2">
      <c r="A23" s="166" t="s">
        <v>306</v>
      </c>
      <c r="B23" s="304">
        <v>170.05</v>
      </c>
      <c r="C23" s="299">
        <v>19.28</v>
      </c>
      <c r="D23" s="299">
        <v>16</v>
      </c>
      <c r="E23" s="299" t="s">
        <v>600</v>
      </c>
      <c r="F23" s="305">
        <v>205.33</v>
      </c>
      <c r="G23" s="145" t="s">
        <v>307</v>
      </c>
    </row>
    <row r="24" spans="1:7" ht="18" customHeight="1" x14ac:dyDescent="0.2">
      <c r="A24" s="166" t="s">
        <v>308</v>
      </c>
      <c r="B24" s="304">
        <v>1629.7</v>
      </c>
      <c r="C24" s="299">
        <v>2658.81</v>
      </c>
      <c r="D24" s="299">
        <v>5</v>
      </c>
      <c r="E24" s="299">
        <v>6</v>
      </c>
      <c r="F24" s="305">
        <v>4299.51</v>
      </c>
      <c r="G24" s="145" t="s">
        <v>309</v>
      </c>
    </row>
    <row r="25" spans="1:7" ht="18" customHeight="1" x14ac:dyDescent="0.2">
      <c r="A25" s="166" t="s">
        <v>310</v>
      </c>
      <c r="B25" s="304">
        <v>67.45</v>
      </c>
      <c r="C25" s="299">
        <v>1</v>
      </c>
      <c r="D25" s="299" t="s">
        <v>600</v>
      </c>
      <c r="E25" s="299" t="s">
        <v>600</v>
      </c>
      <c r="F25" s="305">
        <v>68.45</v>
      </c>
      <c r="G25" s="145" t="s">
        <v>311</v>
      </c>
    </row>
    <row r="26" spans="1:7" ht="18" customHeight="1" x14ac:dyDescent="0.2">
      <c r="A26" s="166" t="s">
        <v>312</v>
      </c>
      <c r="B26" s="304">
        <v>1271.6600000000001</v>
      </c>
      <c r="C26" s="299">
        <v>148.5</v>
      </c>
      <c r="D26" s="299">
        <v>4.25</v>
      </c>
      <c r="E26" s="299">
        <v>14</v>
      </c>
      <c r="F26" s="305">
        <v>1438.41</v>
      </c>
      <c r="G26" s="145" t="s">
        <v>313</v>
      </c>
    </row>
    <row r="27" spans="1:7" ht="18" customHeight="1" x14ac:dyDescent="0.2">
      <c r="A27" s="166" t="s">
        <v>314</v>
      </c>
      <c r="B27" s="304">
        <v>108.76</v>
      </c>
      <c r="C27" s="299">
        <v>1265.75</v>
      </c>
      <c r="D27" s="299">
        <v>7.0000000000000007E-2</v>
      </c>
      <c r="E27" s="299">
        <v>11</v>
      </c>
      <c r="F27" s="305">
        <v>1385.58</v>
      </c>
      <c r="G27" s="145" t="s">
        <v>315</v>
      </c>
    </row>
    <row r="28" spans="1:7" ht="18" customHeight="1" x14ac:dyDescent="0.2">
      <c r="A28" s="166" t="s">
        <v>316</v>
      </c>
      <c r="B28" s="304">
        <v>848.1</v>
      </c>
      <c r="C28" s="299" t="s">
        <v>600</v>
      </c>
      <c r="D28" s="299" t="s">
        <v>600</v>
      </c>
      <c r="E28" s="299" t="s">
        <v>600</v>
      </c>
      <c r="F28" s="305">
        <v>848.1</v>
      </c>
      <c r="G28" s="145" t="s">
        <v>317</v>
      </c>
    </row>
    <row r="29" spans="1:7" ht="18" customHeight="1" x14ac:dyDescent="0.2">
      <c r="A29" s="166" t="s">
        <v>318</v>
      </c>
      <c r="B29" s="304">
        <v>1135.4000000000001</v>
      </c>
      <c r="C29" s="299">
        <v>18</v>
      </c>
      <c r="D29" s="299" t="s">
        <v>600</v>
      </c>
      <c r="E29" s="299">
        <v>21</v>
      </c>
      <c r="F29" s="305">
        <v>1174.4000000000001</v>
      </c>
      <c r="G29" s="145" t="s">
        <v>319</v>
      </c>
    </row>
    <row r="30" spans="1:7" ht="18" customHeight="1" x14ac:dyDescent="0.2">
      <c r="A30" s="166" t="s">
        <v>320</v>
      </c>
      <c r="B30" s="304">
        <v>2014.15</v>
      </c>
      <c r="C30" s="299">
        <v>210</v>
      </c>
      <c r="D30" s="299">
        <v>1</v>
      </c>
      <c r="E30" s="299">
        <v>2242.9</v>
      </c>
      <c r="F30" s="305">
        <v>4468.05</v>
      </c>
      <c r="G30" s="145" t="s">
        <v>321</v>
      </c>
    </row>
    <row r="31" spans="1:7" ht="18" customHeight="1" x14ac:dyDescent="0.2">
      <c r="A31" s="166" t="s">
        <v>322</v>
      </c>
      <c r="B31" s="304">
        <v>0.2</v>
      </c>
      <c r="C31" s="299" t="s">
        <v>600</v>
      </c>
      <c r="D31" s="299" t="s">
        <v>600</v>
      </c>
      <c r="E31" s="299" t="s">
        <v>600</v>
      </c>
      <c r="F31" s="305">
        <v>0.2</v>
      </c>
      <c r="G31" s="145" t="s">
        <v>323</v>
      </c>
    </row>
    <row r="32" spans="1:7" ht="18" customHeight="1" x14ac:dyDescent="0.2">
      <c r="A32" s="166" t="s">
        <v>324</v>
      </c>
      <c r="B32" s="304">
        <v>14.1</v>
      </c>
      <c r="C32" s="299" t="s">
        <v>600</v>
      </c>
      <c r="D32" s="299" t="s">
        <v>600</v>
      </c>
      <c r="E32" s="299" t="s">
        <v>600</v>
      </c>
      <c r="F32" s="305">
        <v>14.1</v>
      </c>
      <c r="G32" s="145" t="s">
        <v>325</v>
      </c>
    </row>
    <row r="33" spans="1:7" ht="18" customHeight="1" x14ac:dyDescent="0.2">
      <c r="A33" s="167" t="s">
        <v>326</v>
      </c>
      <c r="B33" s="304">
        <v>46.9</v>
      </c>
      <c r="C33" s="299">
        <v>2</v>
      </c>
      <c r="D33" s="299" t="s">
        <v>600</v>
      </c>
      <c r="E33" s="299" t="s">
        <v>600</v>
      </c>
      <c r="F33" s="305">
        <v>48.9</v>
      </c>
      <c r="G33" s="145" t="s">
        <v>327</v>
      </c>
    </row>
    <row r="34" spans="1:7" ht="18" customHeight="1" x14ac:dyDescent="0.2">
      <c r="A34" s="166" t="s">
        <v>764</v>
      </c>
      <c r="B34" s="304">
        <v>40</v>
      </c>
      <c r="C34" s="299" t="s">
        <v>600</v>
      </c>
      <c r="D34" s="299" t="s">
        <v>600</v>
      </c>
      <c r="E34" s="299" t="s">
        <v>600</v>
      </c>
      <c r="F34" s="305">
        <v>40</v>
      </c>
      <c r="G34" s="145" t="s">
        <v>765</v>
      </c>
    </row>
    <row r="35" spans="1:7" ht="18" customHeight="1" x14ac:dyDescent="0.2">
      <c r="A35" s="166" t="s">
        <v>328</v>
      </c>
      <c r="B35" s="304">
        <v>333.52</v>
      </c>
      <c r="C35" s="299" t="s">
        <v>600</v>
      </c>
      <c r="D35" s="299" t="s">
        <v>600</v>
      </c>
      <c r="E35" s="299" t="s">
        <v>600</v>
      </c>
      <c r="F35" s="305">
        <v>333.52</v>
      </c>
      <c r="G35" s="145" t="s">
        <v>329</v>
      </c>
    </row>
    <row r="36" spans="1:7" ht="18" customHeight="1" x14ac:dyDescent="0.2">
      <c r="A36" s="166" t="s">
        <v>330</v>
      </c>
      <c r="B36" s="304">
        <v>2579.39</v>
      </c>
      <c r="C36" s="299">
        <v>16</v>
      </c>
      <c r="D36" s="299">
        <v>120</v>
      </c>
      <c r="E36" s="299" t="s">
        <v>600</v>
      </c>
      <c r="F36" s="305">
        <v>2715.39</v>
      </c>
      <c r="G36" s="145" t="s">
        <v>331</v>
      </c>
    </row>
    <row r="37" spans="1:7" ht="18" customHeight="1" x14ac:dyDescent="0.2">
      <c r="A37" s="454" t="s">
        <v>332</v>
      </c>
      <c r="B37" s="442">
        <v>3.77</v>
      </c>
      <c r="C37" s="299" t="s">
        <v>600</v>
      </c>
      <c r="D37" s="299" t="s">
        <v>600</v>
      </c>
      <c r="E37" s="299" t="s">
        <v>600</v>
      </c>
      <c r="F37" s="305">
        <v>3.77</v>
      </c>
      <c r="G37" s="455" t="s">
        <v>333</v>
      </c>
    </row>
    <row r="38" spans="1:7" ht="18" customHeight="1" x14ac:dyDescent="0.2">
      <c r="A38" s="456" t="s">
        <v>334</v>
      </c>
      <c r="B38" s="442" t="s">
        <v>600</v>
      </c>
      <c r="C38" s="299">
        <v>12.96</v>
      </c>
      <c r="D38" s="299" t="s">
        <v>600</v>
      </c>
      <c r="E38" s="299" t="s">
        <v>600</v>
      </c>
      <c r="F38" s="305">
        <v>12.96</v>
      </c>
      <c r="G38" s="455" t="s">
        <v>335</v>
      </c>
    </row>
    <row r="39" spans="1:7" ht="18" customHeight="1" x14ac:dyDescent="0.2">
      <c r="A39" s="454" t="s">
        <v>336</v>
      </c>
      <c r="B39" s="442">
        <v>630.1</v>
      </c>
      <c r="C39" s="299">
        <v>102</v>
      </c>
      <c r="D39" s="299">
        <v>232</v>
      </c>
      <c r="E39" s="299" t="s">
        <v>600</v>
      </c>
      <c r="F39" s="305">
        <v>964.1</v>
      </c>
      <c r="G39" s="455" t="s">
        <v>337</v>
      </c>
    </row>
    <row r="40" spans="1:7" ht="18" customHeight="1" x14ac:dyDescent="0.2">
      <c r="A40" s="454" t="s">
        <v>338</v>
      </c>
      <c r="B40" s="442" t="s">
        <v>600</v>
      </c>
      <c r="C40" s="299">
        <v>1</v>
      </c>
      <c r="D40" s="299" t="s">
        <v>600</v>
      </c>
      <c r="E40" s="299" t="s">
        <v>600</v>
      </c>
      <c r="F40" s="305">
        <v>1</v>
      </c>
      <c r="G40" s="455" t="s">
        <v>339</v>
      </c>
    </row>
    <row r="41" spans="1:7" ht="18" customHeight="1" x14ac:dyDescent="0.2">
      <c r="A41" s="457" t="s">
        <v>340</v>
      </c>
      <c r="B41" s="372">
        <v>7855.4</v>
      </c>
      <c r="C41" s="373" t="s">
        <v>600</v>
      </c>
      <c r="D41" s="373" t="s">
        <v>600</v>
      </c>
      <c r="E41" s="373" t="s">
        <v>600</v>
      </c>
      <c r="F41" s="374">
        <v>7855.4</v>
      </c>
      <c r="G41" s="376" t="s">
        <v>341</v>
      </c>
    </row>
    <row r="42" spans="1:7" ht="18" customHeight="1" x14ac:dyDescent="0.2">
      <c r="A42" s="323" t="s">
        <v>584</v>
      </c>
      <c r="G42" s="333" t="s">
        <v>585</v>
      </c>
    </row>
    <row r="43" spans="1:7" ht="18" customHeight="1" x14ac:dyDescent="0.2">
      <c r="A43" s="623" t="s">
        <v>780</v>
      </c>
      <c r="B43" s="623"/>
      <c r="C43" s="623"/>
      <c r="D43" s="623"/>
      <c r="E43" s="623"/>
      <c r="F43" s="623"/>
      <c r="G43" s="623"/>
    </row>
    <row r="44" spans="1:7" ht="36" customHeight="1" x14ac:dyDescent="0.2">
      <c r="A44" s="683" t="s">
        <v>791</v>
      </c>
      <c r="B44" s="683"/>
      <c r="C44" s="683"/>
      <c r="D44" s="683"/>
      <c r="E44" s="683"/>
      <c r="F44" s="683"/>
      <c r="G44" s="683"/>
    </row>
    <row r="45" spans="1:7" ht="6" customHeight="1" x14ac:dyDescent="0.2">
      <c r="A45" s="38"/>
      <c r="B45" s="27"/>
      <c r="C45" s="27"/>
      <c r="D45" s="27"/>
      <c r="E45" s="27"/>
      <c r="F45" s="27"/>
      <c r="G45" s="28"/>
    </row>
    <row r="46" spans="1:7" ht="18" customHeight="1" x14ac:dyDescent="0.2">
      <c r="A46" s="790" t="s">
        <v>50</v>
      </c>
      <c r="B46" s="790"/>
      <c r="C46" s="21"/>
      <c r="D46" s="21"/>
      <c r="E46" s="21"/>
      <c r="F46" s="21"/>
      <c r="G46" s="21" t="s">
        <v>51</v>
      </c>
    </row>
    <row r="47" spans="1:7" ht="18" customHeight="1" x14ac:dyDescent="0.2">
      <c r="A47" s="810" t="s">
        <v>105</v>
      </c>
      <c r="B47" s="263" t="s">
        <v>86</v>
      </c>
      <c r="C47" s="316"/>
      <c r="D47" s="316"/>
      <c r="E47" s="249" t="s">
        <v>115</v>
      </c>
      <c r="F47" s="807" t="s">
        <v>0</v>
      </c>
      <c r="G47" s="809" t="s">
        <v>95</v>
      </c>
    </row>
    <row r="48" spans="1:7" ht="18" customHeight="1" x14ac:dyDescent="0.2">
      <c r="A48" s="784"/>
      <c r="B48" s="386" t="s">
        <v>84</v>
      </c>
      <c r="C48" s="386" t="s">
        <v>88</v>
      </c>
      <c r="D48" s="386" t="s">
        <v>89</v>
      </c>
      <c r="E48" s="386" t="s">
        <v>90</v>
      </c>
      <c r="F48" s="800"/>
      <c r="G48" s="787"/>
    </row>
    <row r="49" spans="1:7" ht="18" customHeight="1" x14ac:dyDescent="0.2">
      <c r="A49" s="802"/>
      <c r="B49" s="387" t="s">
        <v>85</v>
      </c>
      <c r="C49" s="387" t="s">
        <v>91</v>
      </c>
      <c r="D49" s="387" t="s">
        <v>92</v>
      </c>
      <c r="E49" s="387" t="s">
        <v>93</v>
      </c>
      <c r="F49" s="808"/>
      <c r="G49" s="804"/>
    </row>
    <row r="50" spans="1:7" ht="18" customHeight="1" x14ac:dyDescent="0.2">
      <c r="A50" s="167" t="s">
        <v>342</v>
      </c>
      <c r="B50" s="304">
        <v>358.72</v>
      </c>
      <c r="C50" s="299">
        <v>153.9</v>
      </c>
      <c r="D50" s="299">
        <v>63.25</v>
      </c>
      <c r="E50" s="299">
        <v>12</v>
      </c>
      <c r="F50" s="305">
        <v>587.87</v>
      </c>
      <c r="G50" s="145" t="s">
        <v>343</v>
      </c>
    </row>
    <row r="51" spans="1:7" ht="18" customHeight="1" x14ac:dyDescent="0.2">
      <c r="A51" s="166" t="s">
        <v>344</v>
      </c>
      <c r="B51" s="304">
        <v>165.56</v>
      </c>
      <c r="C51" s="299">
        <v>93.5</v>
      </c>
      <c r="D51" s="299">
        <v>131.43</v>
      </c>
      <c r="E51" s="299">
        <v>18</v>
      </c>
      <c r="F51" s="305">
        <v>408.49</v>
      </c>
      <c r="G51" s="145" t="s">
        <v>345</v>
      </c>
    </row>
    <row r="52" spans="1:7" ht="18" customHeight="1" x14ac:dyDescent="0.2">
      <c r="A52" s="166" t="s">
        <v>247</v>
      </c>
      <c r="B52" s="304">
        <v>150</v>
      </c>
      <c r="C52" s="299">
        <v>3</v>
      </c>
      <c r="D52" s="299">
        <v>18</v>
      </c>
      <c r="E52" s="299" t="s">
        <v>600</v>
      </c>
      <c r="F52" s="305">
        <v>171</v>
      </c>
      <c r="G52" s="145" t="s">
        <v>248</v>
      </c>
    </row>
    <row r="53" spans="1:7" ht="18" customHeight="1" x14ac:dyDescent="0.2">
      <c r="A53" s="166" t="s">
        <v>249</v>
      </c>
      <c r="B53" s="304">
        <v>196.5</v>
      </c>
      <c r="C53" s="299">
        <v>9.5</v>
      </c>
      <c r="D53" s="299">
        <v>0.5</v>
      </c>
      <c r="E53" s="299" t="s">
        <v>600</v>
      </c>
      <c r="F53" s="305">
        <v>206.5</v>
      </c>
      <c r="G53" s="145" t="s">
        <v>250</v>
      </c>
    </row>
    <row r="54" spans="1:7" ht="18" customHeight="1" x14ac:dyDescent="0.2">
      <c r="A54" s="166" t="s">
        <v>251</v>
      </c>
      <c r="B54" s="304">
        <v>45.5</v>
      </c>
      <c r="C54" s="299">
        <v>3</v>
      </c>
      <c r="D54" s="299">
        <v>14</v>
      </c>
      <c r="E54" s="299" t="s">
        <v>600</v>
      </c>
      <c r="F54" s="305">
        <v>62.5</v>
      </c>
      <c r="G54" s="145" t="s">
        <v>252</v>
      </c>
    </row>
    <row r="55" spans="1:7" ht="18" customHeight="1" x14ac:dyDescent="0.2">
      <c r="A55" s="166" t="s">
        <v>346</v>
      </c>
      <c r="B55" s="304">
        <v>105</v>
      </c>
      <c r="C55" s="299">
        <v>108</v>
      </c>
      <c r="D55" s="299">
        <v>4.5</v>
      </c>
      <c r="E55" s="299">
        <v>4</v>
      </c>
      <c r="F55" s="305">
        <v>221.5</v>
      </c>
      <c r="G55" s="145" t="s">
        <v>347</v>
      </c>
    </row>
    <row r="56" spans="1:7" ht="18" customHeight="1" x14ac:dyDescent="0.2">
      <c r="A56" s="166" t="s">
        <v>348</v>
      </c>
      <c r="B56" s="304">
        <v>100</v>
      </c>
      <c r="C56" s="299">
        <v>1.75</v>
      </c>
      <c r="D56" s="299">
        <v>6.32</v>
      </c>
      <c r="E56" s="299" t="s">
        <v>600</v>
      </c>
      <c r="F56" s="305">
        <v>108.07</v>
      </c>
      <c r="G56" s="145" t="s">
        <v>349</v>
      </c>
    </row>
    <row r="57" spans="1:7" ht="18" customHeight="1" x14ac:dyDescent="0.2">
      <c r="A57" s="166" t="s">
        <v>350</v>
      </c>
      <c r="B57" s="304">
        <v>583.29999999999995</v>
      </c>
      <c r="C57" s="299" t="s">
        <v>600</v>
      </c>
      <c r="D57" s="299" t="s">
        <v>600</v>
      </c>
      <c r="E57" s="299" t="s">
        <v>600</v>
      </c>
      <c r="F57" s="305">
        <v>583.29999999999995</v>
      </c>
      <c r="G57" s="145" t="s">
        <v>351</v>
      </c>
    </row>
    <row r="58" spans="1:7" ht="18" customHeight="1" x14ac:dyDescent="0.2">
      <c r="A58" s="166" t="s">
        <v>352</v>
      </c>
      <c r="B58" s="304">
        <v>742.98</v>
      </c>
      <c r="C58" s="299" t="s">
        <v>600</v>
      </c>
      <c r="D58" s="299" t="s">
        <v>600</v>
      </c>
      <c r="E58" s="299" t="s">
        <v>600</v>
      </c>
      <c r="F58" s="305">
        <v>742.98</v>
      </c>
      <c r="G58" s="145" t="s">
        <v>353</v>
      </c>
    </row>
    <row r="59" spans="1:7" ht="18" customHeight="1" x14ac:dyDescent="0.2">
      <c r="A59" s="166" t="s">
        <v>354</v>
      </c>
      <c r="B59" s="304">
        <v>14.86</v>
      </c>
      <c r="C59" s="299" t="s">
        <v>600</v>
      </c>
      <c r="D59" s="299" t="s">
        <v>600</v>
      </c>
      <c r="E59" s="299" t="s">
        <v>600</v>
      </c>
      <c r="F59" s="305">
        <v>14.86</v>
      </c>
      <c r="G59" s="145" t="s">
        <v>355</v>
      </c>
    </row>
    <row r="60" spans="1:7" ht="18" customHeight="1" x14ac:dyDescent="0.2">
      <c r="A60" s="454" t="s">
        <v>356</v>
      </c>
      <c r="B60" s="575">
        <v>386.46</v>
      </c>
      <c r="C60" s="567">
        <v>338.77</v>
      </c>
      <c r="D60" s="567">
        <v>3</v>
      </c>
      <c r="E60" s="567" t="s">
        <v>600</v>
      </c>
      <c r="F60" s="570">
        <v>728.23</v>
      </c>
      <c r="G60" s="455" t="s">
        <v>357</v>
      </c>
    </row>
    <row r="61" spans="1:7" ht="18" customHeight="1" x14ac:dyDescent="0.2">
      <c r="A61" s="583" t="s">
        <v>542</v>
      </c>
      <c r="B61" s="573">
        <v>49.93</v>
      </c>
      <c r="C61" s="571">
        <v>5</v>
      </c>
      <c r="D61" s="571">
        <v>1</v>
      </c>
      <c r="E61" s="571" t="s">
        <v>600</v>
      </c>
      <c r="F61" s="572">
        <v>55.93</v>
      </c>
      <c r="G61" s="376" t="s">
        <v>543</v>
      </c>
    </row>
    <row r="62" spans="1:7" ht="18" customHeight="1" x14ac:dyDescent="0.2">
      <c r="A62" s="323" t="s">
        <v>584</v>
      </c>
      <c r="G62" s="333" t="s">
        <v>585</v>
      </c>
    </row>
  </sheetData>
  <mergeCells count="12">
    <mergeCell ref="A1:G1"/>
    <mergeCell ref="A4:B4"/>
    <mergeCell ref="A5:A7"/>
    <mergeCell ref="F5:F7"/>
    <mergeCell ref="G5:G7"/>
    <mergeCell ref="A2:G2"/>
    <mergeCell ref="A43:G43"/>
    <mergeCell ref="A46:B46"/>
    <mergeCell ref="A47:A49"/>
    <mergeCell ref="F47:F49"/>
    <mergeCell ref="G47:G49"/>
    <mergeCell ref="A44:G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  <rowBreaks count="1" manualBreakCount="1">
    <brk id="42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.5" style="25" customWidth="1"/>
    <col min="2" max="5" width="11.875" style="25" customWidth="1"/>
    <col min="6" max="6" width="19.7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36" customHeight="1" x14ac:dyDescent="0.2">
      <c r="A1" s="782" t="s">
        <v>727</v>
      </c>
      <c r="B1" s="782"/>
      <c r="C1" s="782"/>
      <c r="D1" s="782"/>
      <c r="E1" s="782"/>
      <c r="F1" s="782"/>
    </row>
    <row r="2" spans="1:7" ht="36" customHeight="1" x14ac:dyDescent="0.2">
      <c r="A2" s="683" t="s">
        <v>792</v>
      </c>
      <c r="B2" s="683"/>
      <c r="C2" s="683"/>
      <c r="D2" s="683"/>
      <c r="E2" s="683"/>
      <c r="F2" s="683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7.25" customHeight="1" x14ac:dyDescent="0.2">
      <c r="A4" s="811" t="s">
        <v>105</v>
      </c>
      <c r="B4" s="178" t="s">
        <v>103</v>
      </c>
      <c r="C4" s="179"/>
      <c r="D4" s="179"/>
      <c r="E4" s="180" t="s">
        <v>104</v>
      </c>
      <c r="F4" s="812" t="s">
        <v>95</v>
      </c>
      <c r="G4" s="40"/>
    </row>
    <row r="5" spans="1:7" ht="17.25" customHeight="1" x14ac:dyDescent="0.2">
      <c r="A5" s="784"/>
      <c r="B5" s="190" t="s">
        <v>87</v>
      </c>
      <c r="C5" s="190" t="s">
        <v>108</v>
      </c>
      <c r="D5" s="190" t="s">
        <v>109</v>
      </c>
      <c r="E5" s="190" t="s">
        <v>110</v>
      </c>
      <c r="F5" s="787"/>
    </row>
    <row r="6" spans="1:7" ht="17.25" customHeight="1" x14ac:dyDescent="0.2">
      <c r="A6" s="784"/>
      <c r="B6" s="184" t="s">
        <v>46</v>
      </c>
      <c r="C6" s="185" t="s">
        <v>111</v>
      </c>
      <c r="D6" s="185" t="s">
        <v>112</v>
      </c>
      <c r="E6" s="185" t="s">
        <v>132</v>
      </c>
      <c r="F6" s="787"/>
    </row>
    <row r="7" spans="1:7" ht="17.25" customHeight="1" x14ac:dyDescent="0.2">
      <c r="A7" s="331" t="s">
        <v>7</v>
      </c>
      <c r="B7" s="289">
        <v>1602</v>
      </c>
      <c r="C7" s="290">
        <v>350</v>
      </c>
      <c r="D7" s="290">
        <v>526</v>
      </c>
      <c r="E7" s="291">
        <v>5</v>
      </c>
      <c r="F7" s="332" t="s">
        <v>6</v>
      </c>
      <c r="G7" s="313"/>
    </row>
    <row r="8" spans="1:7" ht="17.25" customHeight="1" x14ac:dyDescent="0.2">
      <c r="A8" s="149" t="s">
        <v>369</v>
      </c>
      <c r="B8" s="295" t="s">
        <v>600</v>
      </c>
      <c r="C8" s="286" t="s">
        <v>600</v>
      </c>
      <c r="D8" s="286">
        <v>1</v>
      </c>
      <c r="E8" s="288" t="s">
        <v>600</v>
      </c>
      <c r="F8" s="152" t="s">
        <v>370</v>
      </c>
      <c r="G8" s="313"/>
    </row>
    <row r="9" spans="1:7" ht="17.25" customHeight="1" x14ac:dyDescent="0.2">
      <c r="A9" s="149" t="s">
        <v>371</v>
      </c>
      <c r="B9" s="295" t="s">
        <v>600</v>
      </c>
      <c r="C9" s="286" t="s">
        <v>600</v>
      </c>
      <c r="D9" s="286">
        <v>2</v>
      </c>
      <c r="E9" s="288" t="s">
        <v>600</v>
      </c>
      <c r="F9" s="152" t="s">
        <v>372</v>
      </c>
      <c r="G9" s="313"/>
    </row>
    <row r="10" spans="1:7" ht="17.25" customHeight="1" x14ac:dyDescent="0.2">
      <c r="A10" s="149" t="s">
        <v>373</v>
      </c>
      <c r="B10" s="295">
        <v>2</v>
      </c>
      <c r="C10" s="286">
        <v>6</v>
      </c>
      <c r="D10" s="286">
        <v>13</v>
      </c>
      <c r="E10" s="288" t="s">
        <v>600</v>
      </c>
      <c r="F10" s="152" t="s">
        <v>374</v>
      </c>
      <c r="G10" s="313"/>
    </row>
    <row r="11" spans="1:7" ht="17.25" customHeight="1" x14ac:dyDescent="0.2">
      <c r="A11" s="149" t="s">
        <v>375</v>
      </c>
      <c r="B11" s="295">
        <v>20</v>
      </c>
      <c r="C11" s="286">
        <v>13</v>
      </c>
      <c r="D11" s="286">
        <v>9</v>
      </c>
      <c r="E11" s="288" t="s">
        <v>600</v>
      </c>
      <c r="F11" s="152" t="s">
        <v>376</v>
      </c>
      <c r="G11" s="313"/>
    </row>
    <row r="12" spans="1:7" ht="17.25" customHeight="1" x14ac:dyDescent="0.2">
      <c r="A12" s="149" t="s">
        <v>377</v>
      </c>
      <c r="B12" s="295">
        <v>9</v>
      </c>
      <c r="C12" s="286">
        <v>2</v>
      </c>
      <c r="D12" s="286">
        <v>2</v>
      </c>
      <c r="E12" s="288" t="s">
        <v>600</v>
      </c>
      <c r="F12" s="152" t="s">
        <v>378</v>
      </c>
      <c r="G12" s="313"/>
    </row>
    <row r="13" spans="1:7" ht="17.25" customHeight="1" x14ac:dyDescent="0.2">
      <c r="A13" s="149" t="s">
        <v>379</v>
      </c>
      <c r="B13" s="295">
        <v>3</v>
      </c>
      <c r="C13" s="286">
        <v>9</v>
      </c>
      <c r="D13" s="286">
        <v>1</v>
      </c>
      <c r="E13" s="288" t="s">
        <v>600</v>
      </c>
      <c r="F13" s="152" t="s">
        <v>380</v>
      </c>
      <c r="G13" s="313"/>
    </row>
    <row r="14" spans="1:7" ht="17.25" customHeight="1" x14ac:dyDescent="0.2">
      <c r="A14" s="149" t="s">
        <v>381</v>
      </c>
      <c r="B14" s="295" t="s">
        <v>600</v>
      </c>
      <c r="C14" s="286" t="s">
        <v>600</v>
      </c>
      <c r="D14" s="286">
        <v>2</v>
      </c>
      <c r="E14" s="288" t="s">
        <v>600</v>
      </c>
      <c r="F14" s="152" t="s">
        <v>382</v>
      </c>
      <c r="G14" s="313"/>
    </row>
    <row r="15" spans="1:7" ht="17.25" customHeight="1" x14ac:dyDescent="0.2">
      <c r="A15" s="149" t="s">
        <v>383</v>
      </c>
      <c r="B15" s="295">
        <v>4</v>
      </c>
      <c r="C15" s="286">
        <v>17</v>
      </c>
      <c r="D15" s="286">
        <v>11</v>
      </c>
      <c r="E15" s="288" t="s">
        <v>600</v>
      </c>
      <c r="F15" s="152" t="s">
        <v>384</v>
      </c>
      <c r="G15" s="313"/>
    </row>
    <row r="16" spans="1:7" ht="17.25" customHeight="1" x14ac:dyDescent="0.2">
      <c r="A16" s="149" t="s">
        <v>385</v>
      </c>
      <c r="B16" s="295" t="s">
        <v>600</v>
      </c>
      <c r="C16" s="286" t="s">
        <v>600</v>
      </c>
      <c r="D16" s="286">
        <v>1</v>
      </c>
      <c r="E16" s="288" t="s">
        <v>600</v>
      </c>
      <c r="F16" s="152" t="s">
        <v>386</v>
      </c>
      <c r="G16" s="313"/>
    </row>
    <row r="17" spans="1:7" ht="17.25" customHeight="1" x14ac:dyDescent="0.2">
      <c r="A17" s="149" t="s">
        <v>387</v>
      </c>
      <c r="B17" s="295">
        <v>2</v>
      </c>
      <c r="C17" s="286" t="s">
        <v>600</v>
      </c>
      <c r="D17" s="286">
        <v>1</v>
      </c>
      <c r="E17" s="288" t="s">
        <v>600</v>
      </c>
      <c r="F17" s="152" t="s">
        <v>388</v>
      </c>
      <c r="G17" s="313"/>
    </row>
    <row r="18" spans="1:7" ht="17.25" customHeight="1" x14ac:dyDescent="0.2">
      <c r="A18" s="149" t="s">
        <v>389</v>
      </c>
      <c r="B18" s="295">
        <v>1</v>
      </c>
      <c r="C18" s="286">
        <v>6</v>
      </c>
      <c r="D18" s="286">
        <v>6</v>
      </c>
      <c r="E18" s="288" t="s">
        <v>600</v>
      </c>
      <c r="F18" s="152" t="s">
        <v>390</v>
      </c>
      <c r="G18" s="313"/>
    </row>
    <row r="19" spans="1:7" ht="17.25" customHeight="1" x14ac:dyDescent="0.2">
      <c r="A19" s="149" t="s">
        <v>391</v>
      </c>
      <c r="B19" s="295">
        <v>11</v>
      </c>
      <c r="C19" s="286">
        <v>42</v>
      </c>
      <c r="D19" s="286">
        <v>30</v>
      </c>
      <c r="E19" s="288" t="s">
        <v>600</v>
      </c>
      <c r="F19" s="152" t="s">
        <v>392</v>
      </c>
      <c r="G19" s="313"/>
    </row>
    <row r="20" spans="1:7" ht="17.25" customHeight="1" x14ac:dyDescent="0.2">
      <c r="A20" s="149" t="s">
        <v>605</v>
      </c>
      <c r="B20" s="295" t="s">
        <v>600</v>
      </c>
      <c r="C20" s="286" t="s">
        <v>600</v>
      </c>
      <c r="D20" s="286">
        <v>1</v>
      </c>
      <c r="E20" s="288" t="s">
        <v>600</v>
      </c>
      <c r="F20" s="152" t="s">
        <v>606</v>
      </c>
      <c r="G20" s="313"/>
    </row>
    <row r="21" spans="1:7" ht="17.25" customHeight="1" x14ac:dyDescent="0.2">
      <c r="A21" s="149" t="s">
        <v>393</v>
      </c>
      <c r="B21" s="295">
        <v>1</v>
      </c>
      <c r="C21" s="286">
        <v>1</v>
      </c>
      <c r="D21" s="286">
        <v>3</v>
      </c>
      <c r="E21" s="288" t="s">
        <v>600</v>
      </c>
      <c r="F21" s="152" t="s">
        <v>394</v>
      </c>
      <c r="G21" s="313"/>
    </row>
    <row r="22" spans="1:7" ht="17.25" customHeight="1" x14ac:dyDescent="0.2">
      <c r="A22" s="149" t="s">
        <v>395</v>
      </c>
      <c r="B22" s="295">
        <v>5</v>
      </c>
      <c r="C22" s="286">
        <v>3</v>
      </c>
      <c r="D22" s="286">
        <v>9</v>
      </c>
      <c r="E22" s="288" t="s">
        <v>600</v>
      </c>
      <c r="F22" s="152" t="s">
        <v>396</v>
      </c>
      <c r="G22" s="313"/>
    </row>
    <row r="23" spans="1:7" ht="17.25" customHeight="1" x14ac:dyDescent="0.2">
      <c r="A23" s="149" t="s">
        <v>397</v>
      </c>
      <c r="B23" s="295" t="s">
        <v>600</v>
      </c>
      <c r="C23" s="286">
        <v>9</v>
      </c>
      <c r="D23" s="286">
        <v>2</v>
      </c>
      <c r="E23" s="288" t="s">
        <v>600</v>
      </c>
      <c r="F23" s="152" t="s">
        <v>398</v>
      </c>
      <c r="G23" s="313"/>
    </row>
    <row r="24" spans="1:7" ht="17.25" customHeight="1" x14ac:dyDescent="0.2">
      <c r="A24" s="149" t="s">
        <v>399</v>
      </c>
      <c r="B24" s="295" t="s">
        <v>600</v>
      </c>
      <c r="C24" s="286" t="s">
        <v>600</v>
      </c>
      <c r="D24" s="286">
        <v>1</v>
      </c>
      <c r="E24" s="288" t="s">
        <v>600</v>
      </c>
      <c r="F24" s="152" t="s">
        <v>400</v>
      </c>
      <c r="G24" s="313"/>
    </row>
    <row r="25" spans="1:7" ht="17.25" customHeight="1" x14ac:dyDescent="0.2">
      <c r="A25" s="149" t="s">
        <v>401</v>
      </c>
      <c r="B25" s="295">
        <v>2</v>
      </c>
      <c r="C25" s="286">
        <v>8</v>
      </c>
      <c r="D25" s="286">
        <v>1</v>
      </c>
      <c r="E25" s="288">
        <v>1</v>
      </c>
      <c r="F25" s="152" t="s">
        <v>402</v>
      </c>
      <c r="G25" s="313"/>
    </row>
    <row r="26" spans="1:7" ht="17.25" customHeight="1" x14ac:dyDescent="0.2">
      <c r="A26" s="149" t="s">
        <v>403</v>
      </c>
      <c r="B26" s="295" t="s">
        <v>600</v>
      </c>
      <c r="C26" s="286">
        <v>1</v>
      </c>
      <c r="D26" s="286" t="s">
        <v>600</v>
      </c>
      <c r="E26" s="288" t="s">
        <v>600</v>
      </c>
      <c r="F26" s="152" t="s">
        <v>404</v>
      </c>
      <c r="G26" s="313"/>
    </row>
    <row r="27" spans="1:7" ht="17.25" customHeight="1" x14ac:dyDescent="0.2">
      <c r="A27" s="149" t="s">
        <v>405</v>
      </c>
      <c r="B27" s="295">
        <v>9</v>
      </c>
      <c r="C27" s="286">
        <v>15</v>
      </c>
      <c r="D27" s="286">
        <v>4</v>
      </c>
      <c r="E27" s="288" t="s">
        <v>600</v>
      </c>
      <c r="F27" s="152" t="s">
        <v>406</v>
      </c>
      <c r="G27" s="313"/>
    </row>
    <row r="28" spans="1:7" ht="17.25" customHeight="1" x14ac:dyDescent="0.2">
      <c r="A28" s="149" t="s">
        <v>407</v>
      </c>
      <c r="B28" s="295">
        <v>36</v>
      </c>
      <c r="C28" s="286">
        <v>20</v>
      </c>
      <c r="D28" s="286">
        <v>217</v>
      </c>
      <c r="E28" s="288" t="s">
        <v>600</v>
      </c>
      <c r="F28" s="152" t="s">
        <v>408</v>
      </c>
      <c r="G28" s="313"/>
    </row>
    <row r="29" spans="1:7" ht="17.25" customHeight="1" x14ac:dyDescent="0.2">
      <c r="A29" s="149" t="s">
        <v>409</v>
      </c>
      <c r="B29" s="295" t="s">
        <v>600</v>
      </c>
      <c r="C29" s="286" t="s">
        <v>600</v>
      </c>
      <c r="D29" s="286">
        <v>2</v>
      </c>
      <c r="E29" s="288" t="s">
        <v>600</v>
      </c>
      <c r="F29" s="152" t="s">
        <v>410</v>
      </c>
      <c r="G29" s="313"/>
    </row>
    <row r="30" spans="1:7" ht="17.25" customHeight="1" x14ac:dyDescent="0.2">
      <c r="A30" s="149" t="s">
        <v>411</v>
      </c>
      <c r="B30" s="295" t="s">
        <v>600</v>
      </c>
      <c r="C30" s="286">
        <v>1</v>
      </c>
      <c r="D30" s="286" t="s">
        <v>600</v>
      </c>
      <c r="E30" s="288" t="s">
        <v>600</v>
      </c>
      <c r="F30" s="152" t="s">
        <v>412</v>
      </c>
      <c r="G30" s="313"/>
    </row>
    <row r="31" spans="1:7" ht="17.25" customHeight="1" x14ac:dyDescent="0.2">
      <c r="A31" s="149" t="s">
        <v>413</v>
      </c>
      <c r="B31" s="295">
        <v>4</v>
      </c>
      <c r="C31" s="286">
        <v>6</v>
      </c>
      <c r="D31" s="286">
        <v>3</v>
      </c>
      <c r="E31" s="288" t="s">
        <v>600</v>
      </c>
      <c r="F31" s="152" t="s">
        <v>414</v>
      </c>
      <c r="G31" s="313"/>
    </row>
    <row r="32" spans="1:7" ht="17.25" customHeight="1" x14ac:dyDescent="0.2">
      <c r="A32" s="149" t="s">
        <v>415</v>
      </c>
      <c r="B32" s="295">
        <v>1</v>
      </c>
      <c r="C32" s="286">
        <v>4</v>
      </c>
      <c r="D32" s="286">
        <v>4</v>
      </c>
      <c r="E32" s="288" t="s">
        <v>600</v>
      </c>
      <c r="F32" s="152" t="s">
        <v>416</v>
      </c>
      <c r="G32" s="313"/>
    </row>
    <row r="33" spans="1:7" ht="17.25" customHeight="1" x14ac:dyDescent="0.2">
      <c r="A33" s="149" t="s">
        <v>417</v>
      </c>
      <c r="B33" s="295">
        <v>1</v>
      </c>
      <c r="C33" s="286">
        <v>2</v>
      </c>
      <c r="D33" s="286" t="s">
        <v>600</v>
      </c>
      <c r="E33" s="288" t="s">
        <v>600</v>
      </c>
      <c r="F33" s="152" t="s">
        <v>418</v>
      </c>
      <c r="G33" s="313"/>
    </row>
    <row r="34" spans="1:7" ht="17.25" customHeight="1" x14ac:dyDescent="0.2">
      <c r="A34" s="149" t="s">
        <v>419</v>
      </c>
      <c r="B34" s="295">
        <v>2</v>
      </c>
      <c r="C34" s="286">
        <v>2</v>
      </c>
      <c r="D34" s="286">
        <v>4</v>
      </c>
      <c r="E34" s="288" t="s">
        <v>600</v>
      </c>
      <c r="F34" s="152" t="s">
        <v>420</v>
      </c>
      <c r="G34" s="313"/>
    </row>
    <row r="35" spans="1:7" ht="17.25" customHeight="1" x14ac:dyDescent="0.2">
      <c r="A35" s="149" t="s">
        <v>421</v>
      </c>
      <c r="B35" s="295">
        <v>1</v>
      </c>
      <c r="C35" s="286" t="s">
        <v>600</v>
      </c>
      <c r="D35" s="286">
        <v>2</v>
      </c>
      <c r="E35" s="288" t="s">
        <v>600</v>
      </c>
      <c r="F35" s="152" t="s">
        <v>422</v>
      </c>
      <c r="G35" s="313"/>
    </row>
    <row r="36" spans="1:7" ht="17.25" customHeight="1" x14ac:dyDescent="0.2">
      <c r="A36" s="149" t="s">
        <v>423</v>
      </c>
      <c r="B36" s="295">
        <v>16</v>
      </c>
      <c r="C36" s="286">
        <v>2</v>
      </c>
      <c r="D36" s="286">
        <v>1</v>
      </c>
      <c r="E36" s="288" t="s">
        <v>600</v>
      </c>
      <c r="F36" s="152" t="s">
        <v>424</v>
      </c>
      <c r="G36" s="313"/>
    </row>
    <row r="37" spans="1:7" ht="17.25" customHeight="1" x14ac:dyDescent="0.2">
      <c r="A37" s="149" t="s">
        <v>425</v>
      </c>
      <c r="B37" s="295">
        <v>32</v>
      </c>
      <c r="C37" s="286" t="s">
        <v>600</v>
      </c>
      <c r="D37" s="286">
        <v>1</v>
      </c>
      <c r="E37" s="288" t="s">
        <v>600</v>
      </c>
      <c r="F37" s="152" t="s">
        <v>426</v>
      </c>
      <c r="G37" s="313"/>
    </row>
    <row r="38" spans="1:7" ht="17.25" customHeight="1" x14ac:dyDescent="0.2">
      <c r="A38" s="149" t="s">
        <v>427</v>
      </c>
      <c r="B38" s="295" t="s">
        <v>600</v>
      </c>
      <c r="C38" s="286">
        <v>1</v>
      </c>
      <c r="D38" s="286" t="s">
        <v>600</v>
      </c>
      <c r="E38" s="288" t="s">
        <v>600</v>
      </c>
      <c r="F38" s="152" t="s">
        <v>428</v>
      </c>
      <c r="G38" s="313"/>
    </row>
    <row r="39" spans="1:7" ht="17.25" customHeight="1" x14ac:dyDescent="0.2">
      <c r="A39" s="149" t="s">
        <v>429</v>
      </c>
      <c r="B39" s="295">
        <v>2</v>
      </c>
      <c r="C39" s="286" t="s">
        <v>600</v>
      </c>
      <c r="D39" s="286" t="s">
        <v>600</v>
      </c>
      <c r="E39" s="288" t="s">
        <v>600</v>
      </c>
      <c r="F39" s="152" t="s">
        <v>430</v>
      </c>
      <c r="G39" s="313"/>
    </row>
    <row r="40" spans="1:7" ht="17.25" customHeight="1" x14ac:dyDescent="0.2">
      <c r="A40" s="149" t="s">
        <v>431</v>
      </c>
      <c r="B40" s="295">
        <v>2</v>
      </c>
      <c r="C40" s="286">
        <v>6</v>
      </c>
      <c r="D40" s="286" t="s">
        <v>600</v>
      </c>
      <c r="E40" s="288" t="s">
        <v>600</v>
      </c>
      <c r="F40" s="152" t="s">
        <v>432</v>
      </c>
      <c r="G40" s="313"/>
    </row>
    <row r="41" spans="1:7" ht="17.25" customHeight="1" x14ac:dyDescent="0.2">
      <c r="A41" s="587" t="s">
        <v>433</v>
      </c>
      <c r="B41" s="490">
        <v>2</v>
      </c>
      <c r="C41" s="489">
        <v>19</v>
      </c>
      <c r="D41" s="489">
        <v>14</v>
      </c>
      <c r="E41" s="491" t="s">
        <v>600</v>
      </c>
      <c r="F41" s="588" t="s">
        <v>434</v>
      </c>
      <c r="G41" s="313"/>
    </row>
    <row r="42" spans="1:7" ht="17.25" customHeight="1" x14ac:dyDescent="0.2">
      <c r="A42" s="585" t="s">
        <v>435</v>
      </c>
      <c r="B42" s="498">
        <v>1434</v>
      </c>
      <c r="C42" s="492">
        <v>155</v>
      </c>
      <c r="D42" s="492">
        <v>178</v>
      </c>
      <c r="E42" s="496">
        <v>4</v>
      </c>
      <c r="F42" s="589" t="s">
        <v>436</v>
      </c>
      <c r="G42" s="313"/>
    </row>
    <row r="43" spans="1:7" ht="17.25" customHeight="1" x14ac:dyDescent="0.2">
      <c r="A43" s="323" t="s">
        <v>584</v>
      </c>
      <c r="F43" s="333" t="s">
        <v>585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8" style="25" customWidth="1"/>
    <col min="2" max="3" width="21.75" style="25" customWidth="1"/>
    <col min="4" max="4" width="21.6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36" customHeight="1" x14ac:dyDescent="0.2">
      <c r="A1" s="782" t="s">
        <v>730</v>
      </c>
      <c r="B1" s="782"/>
      <c r="C1" s="782"/>
      <c r="D1" s="782"/>
    </row>
    <row r="2" spans="1:6" ht="36" customHeight="1" x14ac:dyDescent="0.2">
      <c r="A2" s="683" t="s">
        <v>793</v>
      </c>
      <c r="B2" s="683"/>
      <c r="C2" s="683"/>
      <c r="D2" s="683"/>
    </row>
    <row r="3" spans="1:6" ht="6" customHeight="1" x14ac:dyDescent="0.2">
      <c r="A3" s="38"/>
      <c r="B3" s="27"/>
      <c r="C3" s="27"/>
      <c r="D3" s="28"/>
    </row>
    <row r="4" spans="1:6" s="39" customFormat="1" ht="17.100000000000001" customHeight="1" x14ac:dyDescent="0.2">
      <c r="A4" s="811" t="s">
        <v>105</v>
      </c>
      <c r="B4" s="178" t="s">
        <v>174</v>
      </c>
      <c r="C4" s="249" t="s">
        <v>586</v>
      </c>
      <c r="D4" s="812" t="s">
        <v>95</v>
      </c>
    </row>
    <row r="5" spans="1:6" ht="17.100000000000001" customHeight="1" x14ac:dyDescent="0.2">
      <c r="A5" s="784"/>
      <c r="B5" s="139" t="s">
        <v>113</v>
      </c>
      <c r="C5" s="139" t="s">
        <v>114</v>
      </c>
      <c r="D5" s="787"/>
    </row>
    <row r="6" spans="1:6" ht="17.100000000000001" customHeight="1" x14ac:dyDescent="0.2">
      <c r="A6" s="784"/>
      <c r="B6" s="268" t="s">
        <v>204</v>
      </c>
      <c r="C6" s="268" t="s">
        <v>205</v>
      </c>
      <c r="D6" s="787"/>
    </row>
    <row r="7" spans="1:6" ht="17.100000000000001" customHeight="1" x14ac:dyDescent="0.2">
      <c r="A7" s="331" t="s">
        <v>7</v>
      </c>
      <c r="B7" s="289">
        <v>2257</v>
      </c>
      <c r="C7" s="291">
        <v>224</v>
      </c>
      <c r="D7" s="335" t="s">
        <v>6</v>
      </c>
      <c r="E7" s="313"/>
      <c r="F7" s="313"/>
    </row>
    <row r="8" spans="1:6" ht="17.100000000000001" customHeight="1" x14ac:dyDescent="0.2">
      <c r="A8" s="149" t="s">
        <v>369</v>
      </c>
      <c r="B8" s="295">
        <v>1</v>
      </c>
      <c r="C8" s="288" t="s">
        <v>600</v>
      </c>
      <c r="D8" s="150" t="s">
        <v>370</v>
      </c>
      <c r="E8" s="313"/>
      <c r="F8" s="313"/>
    </row>
    <row r="9" spans="1:6" ht="17.100000000000001" customHeight="1" x14ac:dyDescent="0.2">
      <c r="A9" s="149" t="s">
        <v>371</v>
      </c>
      <c r="B9" s="295">
        <v>1</v>
      </c>
      <c r="C9" s="288">
        <v>1</v>
      </c>
      <c r="D9" s="150" t="s">
        <v>372</v>
      </c>
      <c r="E9" s="313"/>
      <c r="F9" s="313"/>
    </row>
    <row r="10" spans="1:6" ht="17.100000000000001" customHeight="1" x14ac:dyDescent="0.2">
      <c r="A10" s="149" t="s">
        <v>373</v>
      </c>
      <c r="B10" s="295">
        <v>20</v>
      </c>
      <c r="C10" s="288">
        <v>1</v>
      </c>
      <c r="D10" s="150" t="s">
        <v>374</v>
      </c>
      <c r="E10" s="313"/>
      <c r="F10" s="313"/>
    </row>
    <row r="11" spans="1:6" ht="17.100000000000001" customHeight="1" x14ac:dyDescent="0.2">
      <c r="A11" s="149" t="s">
        <v>375</v>
      </c>
      <c r="B11" s="295">
        <v>37</v>
      </c>
      <c r="C11" s="288">
        <v>4</v>
      </c>
      <c r="D11" s="150" t="s">
        <v>376</v>
      </c>
      <c r="E11" s="313"/>
      <c r="F11" s="313"/>
    </row>
    <row r="12" spans="1:6" ht="17.100000000000001" customHeight="1" x14ac:dyDescent="0.2">
      <c r="A12" s="149" t="s">
        <v>377</v>
      </c>
      <c r="B12" s="295">
        <v>12</v>
      </c>
      <c r="C12" s="288">
        <v>1</v>
      </c>
      <c r="D12" s="150" t="s">
        <v>378</v>
      </c>
      <c r="E12" s="313"/>
      <c r="F12" s="313"/>
    </row>
    <row r="13" spans="1:6" ht="17.100000000000001" customHeight="1" x14ac:dyDescent="0.2">
      <c r="A13" s="149" t="s">
        <v>379</v>
      </c>
      <c r="B13" s="295">
        <v>13</v>
      </c>
      <c r="C13" s="288" t="s">
        <v>600</v>
      </c>
      <c r="D13" s="150" t="s">
        <v>380</v>
      </c>
      <c r="E13" s="313"/>
      <c r="F13" s="313"/>
    </row>
    <row r="14" spans="1:6" ht="17.100000000000001" customHeight="1" x14ac:dyDescent="0.2">
      <c r="A14" s="149" t="s">
        <v>381</v>
      </c>
      <c r="B14" s="295">
        <v>2</v>
      </c>
      <c r="C14" s="288" t="s">
        <v>600</v>
      </c>
      <c r="D14" s="150" t="s">
        <v>382</v>
      </c>
      <c r="E14" s="313"/>
      <c r="F14" s="313"/>
    </row>
    <row r="15" spans="1:6" ht="17.100000000000001" customHeight="1" x14ac:dyDescent="0.2">
      <c r="A15" s="149" t="s">
        <v>383</v>
      </c>
      <c r="B15" s="295">
        <v>31</v>
      </c>
      <c r="C15" s="288">
        <v>1</v>
      </c>
      <c r="D15" s="150" t="s">
        <v>384</v>
      </c>
      <c r="E15" s="313"/>
      <c r="F15" s="313"/>
    </row>
    <row r="16" spans="1:6" ht="17.100000000000001" customHeight="1" x14ac:dyDescent="0.2">
      <c r="A16" s="149" t="s">
        <v>385</v>
      </c>
      <c r="B16" s="295" t="s">
        <v>600</v>
      </c>
      <c r="C16" s="288">
        <v>1</v>
      </c>
      <c r="D16" s="150" t="s">
        <v>386</v>
      </c>
      <c r="E16" s="313"/>
      <c r="F16" s="313"/>
    </row>
    <row r="17" spans="1:6" ht="17.100000000000001" customHeight="1" x14ac:dyDescent="0.2">
      <c r="A17" s="149" t="s">
        <v>387</v>
      </c>
      <c r="B17" s="295">
        <v>3</v>
      </c>
      <c r="C17" s="288" t="s">
        <v>600</v>
      </c>
      <c r="D17" s="150" t="s">
        <v>388</v>
      </c>
      <c r="E17" s="313"/>
      <c r="F17" s="313"/>
    </row>
    <row r="18" spans="1:6" ht="17.100000000000001" customHeight="1" x14ac:dyDescent="0.2">
      <c r="A18" s="149" t="s">
        <v>389</v>
      </c>
      <c r="B18" s="295">
        <v>11</v>
      </c>
      <c r="C18" s="288">
        <v>2</v>
      </c>
      <c r="D18" s="150" t="s">
        <v>390</v>
      </c>
      <c r="E18" s="313"/>
      <c r="F18" s="313"/>
    </row>
    <row r="19" spans="1:6" ht="17.100000000000001" customHeight="1" x14ac:dyDescent="0.2">
      <c r="A19" s="149" t="s">
        <v>391</v>
      </c>
      <c r="B19" s="295">
        <v>74</v>
      </c>
      <c r="C19" s="288">
        <v>8</v>
      </c>
      <c r="D19" s="150" t="s">
        <v>392</v>
      </c>
      <c r="E19" s="313"/>
      <c r="F19" s="313"/>
    </row>
    <row r="20" spans="1:6" ht="17.100000000000001" customHeight="1" x14ac:dyDescent="0.2">
      <c r="A20" s="149" t="s">
        <v>605</v>
      </c>
      <c r="B20" s="295">
        <v>1</v>
      </c>
      <c r="C20" s="288" t="s">
        <v>600</v>
      </c>
      <c r="D20" s="150" t="s">
        <v>606</v>
      </c>
      <c r="E20" s="313"/>
      <c r="F20" s="313"/>
    </row>
    <row r="21" spans="1:6" ht="17.100000000000001" customHeight="1" x14ac:dyDescent="0.2">
      <c r="A21" s="149" t="s">
        <v>393</v>
      </c>
      <c r="B21" s="295">
        <v>5</v>
      </c>
      <c r="C21" s="288" t="s">
        <v>600</v>
      </c>
      <c r="D21" s="150" t="s">
        <v>394</v>
      </c>
      <c r="E21" s="313"/>
      <c r="F21" s="313"/>
    </row>
    <row r="22" spans="1:6" ht="17.100000000000001" customHeight="1" x14ac:dyDescent="0.2">
      <c r="A22" s="149" t="s">
        <v>395</v>
      </c>
      <c r="B22" s="295">
        <v>16</v>
      </c>
      <c r="C22" s="288">
        <v>1</v>
      </c>
      <c r="D22" s="150" t="s">
        <v>396</v>
      </c>
      <c r="E22" s="313"/>
      <c r="F22" s="313"/>
    </row>
    <row r="23" spans="1:6" ht="17.100000000000001" customHeight="1" x14ac:dyDescent="0.2">
      <c r="A23" s="149" t="s">
        <v>397</v>
      </c>
      <c r="B23" s="295">
        <v>9</v>
      </c>
      <c r="C23" s="288">
        <v>2</v>
      </c>
      <c r="D23" s="150" t="s">
        <v>398</v>
      </c>
      <c r="E23" s="313"/>
      <c r="F23" s="313"/>
    </row>
    <row r="24" spans="1:6" ht="17.100000000000001" customHeight="1" x14ac:dyDescent="0.2">
      <c r="A24" s="149" t="s">
        <v>399</v>
      </c>
      <c r="B24" s="295">
        <v>1</v>
      </c>
      <c r="C24" s="288" t="s">
        <v>600</v>
      </c>
      <c r="D24" s="150" t="s">
        <v>400</v>
      </c>
      <c r="E24" s="313"/>
      <c r="F24" s="313"/>
    </row>
    <row r="25" spans="1:6" ht="17.100000000000001" customHeight="1" x14ac:dyDescent="0.2">
      <c r="A25" s="149" t="s">
        <v>401</v>
      </c>
      <c r="B25" s="295">
        <v>12</v>
      </c>
      <c r="C25" s="288" t="s">
        <v>600</v>
      </c>
      <c r="D25" s="150" t="s">
        <v>402</v>
      </c>
      <c r="E25" s="313"/>
      <c r="F25" s="313"/>
    </row>
    <row r="26" spans="1:6" ht="17.100000000000001" customHeight="1" x14ac:dyDescent="0.2">
      <c r="A26" s="149" t="s">
        <v>403</v>
      </c>
      <c r="B26" s="295">
        <v>1</v>
      </c>
      <c r="C26" s="288" t="s">
        <v>600</v>
      </c>
      <c r="D26" s="150" t="s">
        <v>404</v>
      </c>
      <c r="E26" s="313"/>
      <c r="F26" s="313"/>
    </row>
    <row r="27" spans="1:6" ht="17.100000000000001" customHeight="1" x14ac:dyDescent="0.2">
      <c r="A27" s="149" t="s">
        <v>405</v>
      </c>
      <c r="B27" s="295">
        <v>27</v>
      </c>
      <c r="C27" s="288">
        <v>1</v>
      </c>
      <c r="D27" s="150" t="s">
        <v>406</v>
      </c>
      <c r="E27" s="313"/>
      <c r="F27" s="313"/>
    </row>
    <row r="28" spans="1:6" ht="17.100000000000001" customHeight="1" x14ac:dyDescent="0.2">
      <c r="A28" s="149" t="s">
        <v>407</v>
      </c>
      <c r="B28" s="295">
        <v>225</v>
      </c>
      <c r="C28" s="288">
        <v>53</v>
      </c>
      <c r="D28" s="150" t="s">
        <v>408</v>
      </c>
      <c r="E28" s="313"/>
      <c r="F28" s="313"/>
    </row>
    <row r="29" spans="1:6" ht="17.100000000000001" customHeight="1" x14ac:dyDescent="0.2">
      <c r="A29" s="149" t="s">
        <v>409</v>
      </c>
      <c r="B29" s="295">
        <v>2</v>
      </c>
      <c r="C29" s="288" t="s">
        <v>600</v>
      </c>
      <c r="D29" s="150" t="s">
        <v>410</v>
      </c>
      <c r="E29" s="313"/>
      <c r="F29" s="313"/>
    </row>
    <row r="30" spans="1:6" ht="17.100000000000001" customHeight="1" x14ac:dyDescent="0.2">
      <c r="A30" s="149" t="s">
        <v>411</v>
      </c>
      <c r="B30" s="295">
        <v>1</v>
      </c>
      <c r="C30" s="288" t="s">
        <v>600</v>
      </c>
      <c r="D30" s="150" t="s">
        <v>412</v>
      </c>
      <c r="E30" s="313"/>
      <c r="F30" s="313"/>
    </row>
    <row r="31" spans="1:6" ht="17.100000000000001" customHeight="1" x14ac:dyDescent="0.2">
      <c r="A31" s="149" t="s">
        <v>413</v>
      </c>
      <c r="B31" s="295">
        <v>11</v>
      </c>
      <c r="C31" s="288">
        <v>2</v>
      </c>
      <c r="D31" s="150" t="s">
        <v>414</v>
      </c>
      <c r="E31" s="313"/>
      <c r="F31" s="313"/>
    </row>
    <row r="32" spans="1:6" ht="17.100000000000001" customHeight="1" x14ac:dyDescent="0.2">
      <c r="A32" s="149" t="s">
        <v>415</v>
      </c>
      <c r="B32" s="295">
        <v>9</v>
      </c>
      <c r="C32" s="288" t="s">
        <v>600</v>
      </c>
      <c r="D32" s="150" t="s">
        <v>416</v>
      </c>
      <c r="E32" s="313"/>
      <c r="F32" s="313"/>
    </row>
    <row r="33" spans="1:6" ht="17.100000000000001" customHeight="1" x14ac:dyDescent="0.2">
      <c r="A33" s="149" t="s">
        <v>417</v>
      </c>
      <c r="B33" s="295">
        <v>3</v>
      </c>
      <c r="C33" s="288" t="s">
        <v>600</v>
      </c>
      <c r="D33" s="150" t="s">
        <v>418</v>
      </c>
      <c r="E33" s="313"/>
      <c r="F33" s="313"/>
    </row>
    <row r="34" spans="1:6" ht="17.100000000000001" customHeight="1" x14ac:dyDescent="0.2">
      <c r="A34" s="149" t="s">
        <v>419</v>
      </c>
      <c r="B34" s="295">
        <v>7</v>
      </c>
      <c r="C34" s="288">
        <v>1</v>
      </c>
      <c r="D34" s="150" t="s">
        <v>420</v>
      </c>
      <c r="E34" s="313"/>
      <c r="F34" s="313"/>
    </row>
    <row r="35" spans="1:6" ht="17.100000000000001" customHeight="1" x14ac:dyDescent="0.2">
      <c r="A35" s="149" t="s">
        <v>421</v>
      </c>
      <c r="B35" s="295">
        <v>3</v>
      </c>
      <c r="C35" s="288" t="s">
        <v>600</v>
      </c>
      <c r="D35" s="150" t="s">
        <v>422</v>
      </c>
      <c r="E35" s="313"/>
      <c r="F35" s="313"/>
    </row>
    <row r="36" spans="1:6" ht="17.100000000000001" customHeight="1" x14ac:dyDescent="0.2">
      <c r="A36" s="151" t="s">
        <v>423</v>
      </c>
      <c r="B36" s="295">
        <v>18</v>
      </c>
      <c r="C36" s="288">
        <v>1</v>
      </c>
      <c r="D36" s="150" t="s">
        <v>424</v>
      </c>
      <c r="E36" s="313"/>
      <c r="F36" s="313"/>
    </row>
    <row r="37" spans="1:6" ht="17.100000000000001" customHeight="1" x14ac:dyDescent="0.2">
      <c r="A37" s="151" t="s">
        <v>425</v>
      </c>
      <c r="B37" s="295">
        <v>32</v>
      </c>
      <c r="C37" s="288">
        <v>1</v>
      </c>
      <c r="D37" s="150" t="s">
        <v>426</v>
      </c>
      <c r="E37" s="313"/>
      <c r="F37" s="313"/>
    </row>
    <row r="38" spans="1:6" ht="17.100000000000001" customHeight="1" x14ac:dyDescent="0.2">
      <c r="A38" s="149" t="s">
        <v>427</v>
      </c>
      <c r="B38" s="295" t="s">
        <v>600</v>
      </c>
      <c r="C38" s="288">
        <v>1</v>
      </c>
      <c r="D38" s="150" t="s">
        <v>428</v>
      </c>
      <c r="E38" s="313"/>
      <c r="F38" s="313"/>
    </row>
    <row r="39" spans="1:6" ht="17.100000000000001" customHeight="1" x14ac:dyDescent="0.2">
      <c r="A39" s="149" t="s">
        <v>429</v>
      </c>
      <c r="B39" s="295">
        <v>1</v>
      </c>
      <c r="C39" s="288">
        <v>1</v>
      </c>
      <c r="D39" s="150" t="s">
        <v>430</v>
      </c>
      <c r="E39" s="313"/>
      <c r="F39" s="313"/>
    </row>
    <row r="40" spans="1:6" ht="17.100000000000001" customHeight="1" x14ac:dyDescent="0.2">
      <c r="A40" s="149" t="s">
        <v>431</v>
      </c>
      <c r="B40" s="295">
        <v>8</v>
      </c>
      <c r="C40" s="288" t="s">
        <v>600</v>
      </c>
      <c r="D40" s="150" t="s">
        <v>432</v>
      </c>
      <c r="E40" s="313"/>
      <c r="F40" s="313"/>
    </row>
    <row r="41" spans="1:6" ht="17.100000000000001" customHeight="1" x14ac:dyDescent="0.2">
      <c r="A41" s="587" t="s">
        <v>433</v>
      </c>
      <c r="B41" s="490">
        <v>31</v>
      </c>
      <c r="C41" s="491">
        <v>4</v>
      </c>
      <c r="D41" s="150" t="s">
        <v>434</v>
      </c>
      <c r="E41" s="313"/>
      <c r="F41" s="313"/>
    </row>
    <row r="42" spans="1:6" ht="17.100000000000001" customHeight="1" x14ac:dyDescent="0.2">
      <c r="A42" s="585" t="s">
        <v>435</v>
      </c>
      <c r="B42" s="498">
        <v>1629</v>
      </c>
      <c r="C42" s="496">
        <v>137</v>
      </c>
      <c r="D42" s="586" t="s">
        <v>436</v>
      </c>
      <c r="E42" s="313"/>
      <c r="F42" s="313"/>
    </row>
    <row r="43" spans="1:6" ht="17.100000000000001" customHeight="1" x14ac:dyDescent="0.2">
      <c r="A43" s="323" t="s">
        <v>584</v>
      </c>
      <c r="D43" s="333" t="s">
        <v>585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89" t="s">
        <v>729</v>
      </c>
      <c r="B1" s="789"/>
      <c r="C1" s="789"/>
      <c r="D1" s="789"/>
      <c r="E1" s="789"/>
      <c r="F1" s="789"/>
      <c r="G1" s="789"/>
    </row>
    <row r="2" spans="1:7" ht="36" customHeight="1" x14ac:dyDescent="0.2">
      <c r="A2" s="683" t="s">
        <v>794</v>
      </c>
      <c r="B2" s="683"/>
      <c r="C2" s="683"/>
      <c r="D2" s="683"/>
      <c r="E2" s="683"/>
      <c r="F2" s="683"/>
      <c r="G2" s="683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90" t="s">
        <v>50</v>
      </c>
      <c r="B4" s="790"/>
      <c r="C4" s="790"/>
      <c r="D4" s="78"/>
      <c r="E4" s="78"/>
      <c r="F4" s="90"/>
      <c r="G4" s="21" t="s">
        <v>51</v>
      </c>
    </row>
    <row r="5" spans="1:7" ht="18" customHeight="1" x14ac:dyDescent="0.2">
      <c r="A5" s="810" t="s">
        <v>183</v>
      </c>
      <c r="B5" s="263" t="s">
        <v>103</v>
      </c>
      <c r="C5" s="264"/>
      <c r="D5" s="264"/>
      <c r="E5" s="265" t="s">
        <v>104</v>
      </c>
      <c r="F5" s="807" t="s">
        <v>0</v>
      </c>
      <c r="G5" s="814" t="s">
        <v>184</v>
      </c>
    </row>
    <row r="6" spans="1:7" ht="18" customHeight="1" x14ac:dyDescent="0.2">
      <c r="A6" s="784"/>
      <c r="B6" s="247" t="s">
        <v>87</v>
      </c>
      <c r="C6" s="247" t="s">
        <v>108</v>
      </c>
      <c r="D6" s="247" t="s">
        <v>109</v>
      </c>
      <c r="E6" s="247" t="s">
        <v>110</v>
      </c>
      <c r="F6" s="800"/>
      <c r="G6" s="797"/>
    </row>
    <row r="7" spans="1:7" ht="18" customHeight="1" x14ac:dyDescent="0.2">
      <c r="A7" s="785"/>
      <c r="B7" s="266" t="s">
        <v>46</v>
      </c>
      <c r="C7" s="267" t="s">
        <v>111</v>
      </c>
      <c r="D7" s="267" t="s">
        <v>112</v>
      </c>
      <c r="E7" s="267" t="s">
        <v>132</v>
      </c>
      <c r="F7" s="813"/>
      <c r="G7" s="798"/>
    </row>
    <row r="8" spans="1:7" s="1" customFormat="1" ht="38.25" customHeight="1" x14ac:dyDescent="0.2">
      <c r="A8" s="475" t="s">
        <v>626</v>
      </c>
      <c r="B8" s="301">
        <v>8355.7400000000016</v>
      </c>
      <c r="C8" s="302">
        <v>595.47</v>
      </c>
      <c r="D8" s="302">
        <v>2808.7599999999998</v>
      </c>
      <c r="E8" s="302">
        <v>9.86</v>
      </c>
      <c r="F8" s="303">
        <v>11769.830000000002</v>
      </c>
      <c r="G8" s="408" t="s">
        <v>627</v>
      </c>
    </row>
    <row r="9" spans="1:7" s="1" customFormat="1" ht="18" customHeight="1" x14ac:dyDescent="0.2">
      <c r="A9" s="411" t="s">
        <v>628</v>
      </c>
      <c r="B9" s="304">
        <v>56.07</v>
      </c>
      <c r="C9" s="299">
        <v>11.87</v>
      </c>
      <c r="D9" s="299">
        <v>229.37</v>
      </c>
      <c r="E9" s="299" t="s">
        <v>600</v>
      </c>
      <c r="F9" s="305">
        <v>297.31</v>
      </c>
      <c r="G9" s="409" t="s">
        <v>629</v>
      </c>
    </row>
    <row r="10" spans="1:7" s="1" customFormat="1" ht="18" customHeight="1" x14ac:dyDescent="0.2">
      <c r="A10" s="411" t="s">
        <v>630</v>
      </c>
      <c r="B10" s="304">
        <v>16</v>
      </c>
      <c r="C10" s="299" t="s">
        <v>600</v>
      </c>
      <c r="D10" s="299">
        <v>791</v>
      </c>
      <c r="E10" s="299" t="s">
        <v>600</v>
      </c>
      <c r="F10" s="305">
        <v>807</v>
      </c>
      <c r="G10" s="409" t="s">
        <v>631</v>
      </c>
    </row>
    <row r="11" spans="1:7" s="1" customFormat="1" ht="18" customHeight="1" x14ac:dyDescent="0.2">
      <c r="A11" s="411" t="s">
        <v>632</v>
      </c>
      <c r="B11" s="304">
        <v>62.2</v>
      </c>
      <c r="C11" s="299">
        <v>0.45</v>
      </c>
      <c r="D11" s="299">
        <v>83.3</v>
      </c>
      <c r="E11" s="299" t="s">
        <v>600</v>
      </c>
      <c r="F11" s="305">
        <v>145.94999999999999</v>
      </c>
      <c r="G11" s="409" t="s">
        <v>633</v>
      </c>
    </row>
    <row r="12" spans="1:7" s="1" customFormat="1" ht="18" customHeight="1" x14ac:dyDescent="0.2">
      <c r="A12" s="411" t="s">
        <v>634</v>
      </c>
      <c r="B12" s="304">
        <v>20.309999999999999</v>
      </c>
      <c r="C12" s="299">
        <v>2.2400000000000002</v>
      </c>
      <c r="D12" s="299">
        <v>3</v>
      </c>
      <c r="E12" s="299" t="s">
        <v>600</v>
      </c>
      <c r="F12" s="305">
        <v>25.549999999999997</v>
      </c>
      <c r="G12" s="409" t="s">
        <v>635</v>
      </c>
    </row>
    <row r="13" spans="1:7" s="1" customFormat="1" ht="18" customHeight="1" x14ac:dyDescent="0.2">
      <c r="A13" s="411" t="s">
        <v>636</v>
      </c>
      <c r="B13" s="304">
        <v>129</v>
      </c>
      <c r="C13" s="299" t="s">
        <v>600</v>
      </c>
      <c r="D13" s="299" t="s">
        <v>600</v>
      </c>
      <c r="E13" s="299" t="s">
        <v>600</v>
      </c>
      <c r="F13" s="305">
        <v>129</v>
      </c>
      <c r="G13" s="409" t="s">
        <v>637</v>
      </c>
    </row>
    <row r="14" spans="1:7" s="1" customFormat="1" ht="18" customHeight="1" x14ac:dyDescent="0.2">
      <c r="A14" s="411" t="s">
        <v>638</v>
      </c>
      <c r="B14" s="304">
        <v>485.75</v>
      </c>
      <c r="C14" s="299">
        <v>18</v>
      </c>
      <c r="D14" s="299">
        <v>56</v>
      </c>
      <c r="E14" s="299" t="s">
        <v>600</v>
      </c>
      <c r="F14" s="305">
        <v>559.75</v>
      </c>
      <c r="G14" s="409" t="s">
        <v>639</v>
      </c>
    </row>
    <row r="15" spans="1:7" s="1" customFormat="1" ht="18" customHeight="1" x14ac:dyDescent="0.2">
      <c r="A15" s="411" t="s">
        <v>640</v>
      </c>
      <c r="B15" s="304">
        <v>2315.0300000000002</v>
      </c>
      <c r="C15" s="299">
        <v>41.91</v>
      </c>
      <c r="D15" s="299">
        <v>51.06</v>
      </c>
      <c r="E15" s="299">
        <v>1.26</v>
      </c>
      <c r="F15" s="305">
        <v>2409.2600000000002</v>
      </c>
      <c r="G15" s="594" t="s">
        <v>845</v>
      </c>
    </row>
    <row r="16" spans="1:7" s="1" customFormat="1" ht="18" customHeight="1" x14ac:dyDescent="0.2">
      <c r="A16" s="411" t="s">
        <v>642</v>
      </c>
      <c r="B16" s="304">
        <v>552.76</v>
      </c>
      <c r="C16" s="299">
        <v>7.91</v>
      </c>
      <c r="D16" s="299">
        <v>6</v>
      </c>
      <c r="E16" s="299" t="s">
        <v>600</v>
      </c>
      <c r="F16" s="305">
        <v>566.66999999999996</v>
      </c>
      <c r="G16" s="409" t="s">
        <v>643</v>
      </c>
    </row>
    <row r="17" spans="1:7" s="1" customFormat="1" ht="18" customHeight="1" x14ac:dyDescent="0.2">
      <c r="A17" s="411" t="s">
        <v>644</v>
      </c>
      <c r="B17" s="304">
        <v>6.36</v>
      </c>
      <c r="C17" s="299" t="s">
        <v>600</v>
      </c>
      <c r="D17" s="299">
        <v>2</v>
      </c>
      <c r="E17" s="299" t="s">
        <v>600</v>
      </c>
      <c r="F17" s="305">
        <v>8.36</v>
      </c>
      <c r="G17" s="409" t="s">
        <v>645</v>
      </c>
    </row>
    <row r="18" spans="1:7" s="1" customFormat="1" ht="18" customHeight="1" x14ac:dyDescent="0.2">
      <c r="A18" s="411" t="s">
        <v>646</v>
      </c>
      <c r="B18" s="304">
        <v>237.09</v>
      </c>
      <c r="C18" s="299" t="s">
        <v>600</v>
      </c>
      <c r="D18" s="299" t="s">
        <v>600</v>
      </c>
      <c r="E18" s="299" t="s">
        <v>600</v>
      </c>
      <c r="F18" s="305">
        <v>237.09</v>
      </c>
      <c r="G18" s="409" t="s">
        <v>647</v>
      </c>
    </row>
    <row r="19" spans="1:7" s="1" customFormat="1" ht="18" customHeight="1" x14ac:dyDescent="0.2">
      <c r="A19" s="411" t="s">
        <v>648</v>
      </c>
      <c r="B19" s="304" t="s">
        <v>600</v>
      </c>
      <c r="C19" s="299" t="s">
        <v>600</v>
      </c>
      <c r="D19" s="299" t="s">
        <v>600</v>
      </c>
      <c r="E19" s="299" t="s">
        <v>600</v>
      </c>
      <c r="F19" s="305" t="s">
        <v>600</v>
      </c>
      <c r="G19" s="409" t="s">
        <v>649</v>
      </c>
    </row>
    <row r="20" spans="1:7" s="1" customFormat="1" ht="18" customHeight="1" x14ac:dyDescent="0.2">
      <c r="A20" s="411" t="s">
        <v>650</v>
      </c>
      <c r="B20" s="304">
        <v>1893.2</v>
      </c>
      <c r="C20" s="299">
        <v>22.55</v>
      </c>
      <c r="D20" s="299">
        <v>48.85</v>
      </c>
      <c r="E20" s="299">
        <v>0.6</v>
      </c>
      <c r="F20" s="305">
        <v>1965.1999999999998</v>
      </c>
      <c r="G20" s="409" t="s">
        <v>651</v>
      </c>
    </row>
    <row r="21" spans="1:7" s="1" customFormat="1" ht="18" customHeight="1" x14ac:dyDescent="0.2">
      <c r="A21" s="411" t="s">
        <v>652</v>
      </c>
      <c r="B21" s="304" t="s">
        <v>600</v>
      </c>
      <c r="C21" s="299" t="s">
        <v>600</v>
      </c>
      <c r="D21" s="299" t="s">
        <v>600</v>
      </c>
      <c r="E21" s="299" t="s">
        <v>600</v>
      </c>
      <c r="F21" s="305" t="s">
        <v>600</v>
      </c>
      <c r="G21" s="409" t="s">
        <v>653</v>
      </c>
    </row>
    <row r="22" spans="1:7" s="1" customFormat="1" ht="18" customHeight="1" x14ac:dyDescent="0.2">
      <c r="A22" s="411" t="s">
        <v>654</v>
      </c>
      <c r="B22" s="304">
        <v>632.5</v>
      </c>
      <c r="C22" s="299">
        <v>2.8</v>
      </c>
      <c r="D22" s="299">
        <v>18.8</v>
      </c>
      <c r="E22" s="299" t="s">
        <v>600</v>
      </c>
      <c r="F22" s="305">
        <v>654.09999999999991</v>
      </c>
      <c r="G22" s="409" t="s">
        <v>655</v>
      </c>
    </row>
    <row r="23" spans="1:7" s="1" customFormat="1" ht="18" customHeight="1" x14ac:dyDescent="0.2">
      <c r="A23" s="411" t="s">
        <v>656</v>
      </c>
      <c r="B23" s="304">
        <v>47.97</v>
      </c>
      <c r="C23" s="299" t="s">
        <v>600</v>
      </c>
      <c r="D23" s="299" t="s">
        <v>600</v>
      </c>
      <c r="E23" s="299" t="s">
        <v>600</v>
      </c>
      <c r="F23" s="305">
        <v>47.97</v>
      </c>
      <c r="G23" s="409" t="s">
        <v>657</v>
      </c>
    </row>
    <row r="24" spans="1:7" s="1" customFormat="1" ht="18" customHeight="1" x14ac:dyDescent="0.2">
      <c r="A24" s="411" t="s">
        <v>658</v>
      </c>
      <c r="B24" s="304">
        <v>215.92</v>
      </c>
      <c r="C24" s="299">
        <v>147.65</v>
      </c>
      <c r="D24" s="299">
        <v>166</v>
      </c>
      <c r="E24" s="299" t="s">
        <v>600</v>
      </c>
      <c r="F24" s="305">
        <v>529.56999999999994</v>
      </c>
      <c r="G24" s="409" t="s">
        <v>659</v>
      </c>
    </row>
    <row r="25" spans="1:7" s="1" customFormat="1" ht="18" customHeight="1" x14ac:dyDescent="0.2">
      <c r="A25" s="411" t="s">
        <v>660</v>
      </c>
      <c r="B25" s="304">
        <v>48.1</v>
      </c>
      <c r="C25" s="299">
        <v>0.4</v>
      </c>
      <c r="D25" s="299">
        <v>1</v>
      </c>
      <c r="E25" s="299" t="s">
        <v>600</v>
      </c>
      <c r="F25" s="305">
        <v>49.5</v>
      </c>
      <c r="G25" s="371" t="s">
        <v>661</v>
      </c>
    </row>
    <row r="26" spans="1:7" s="1" customFormat="1" ht="18" customHeight="1" x14ac:dyDescent="0.2">
      <c r="A26" s="411" t="s">
        <v>662</v>
      </c>
      <c r="B26" s="304">
        <v>5</v>
      </c>
      <c r="C26" s="299" t="s">
        <v>600</v>
      </c>
      <c r="D26" s="299">
        <v>177</v>
      </c>
      <c r="E26" s="299" t="s">
        <v>600</v>
      </c>
      <c r="F26" s="305">
        <v>182</v>
      </c>
      <c r="G26" s="371" t="s">
        <v>663</v>
      </c>
    </row>
    <row r="27" spans="1:7" s="1" customFormat="1" ht="18" customHeight="1" x14ac:dyDescent="0.2">
      <c r="A27" s="411" t="s">
        <v>664</v>
      </c>
      <c r="B27" s="304">
        <v>401.62</v>
      </c>
      <c r="C27" s="299">
        <v>218.86</v>
      </c>
      <c r="D27" s="299">
        <v>457.8</v>
      </c>
      <c r="E27" s="299">
        <v>3.5</v>
      </c>
      <c r="F27" s="305">
        <v>1081.78</v>
      </c>
      <c r="G27" s="409" t="s">
        <v>665</v>
      </c>
    </row>
    <row r="28" spans="1:7" s="1" customFormat="1" ht="18" customHeight="1" x14ac:dyDescent="0.2">
      <c r="A28" s="411" t="s">
        <v>666</v>
      </c>
      <c r="B28" s="304">
        <v>1019.68</v>
      </c>
      <c r="C28" s="299">
        <v>79.959999999999994</v>
      </c>
      <c r="D28" s="299">
        <v>297.29000000000002</v>
      </c>
      <c r="E28" s="299">
        <v>1</v>
      </c>
      <c r="F28" s="305">
        <v>1397.9299999999998</v>
      </c>
      <c r="G28" s="409" t="s">
        <v>667</v>
      </c>
    </row>
    <row r="29" spans="1:7" s="1" customFormat="1" ht="18" customHeight="1" x14ac:dyDescent="0.2">
      <c r="A29" s="580" t="s">
        <v>668</v>
      </c>
      <c r="B29" s="575">
        <v>177.18</v>
      </c>
      <c r="C29" s="567">
        <v>40.35</v>
      </c>
      <c r="D29" s="567">
        <v>420.29</v>
      </c>
      <c r="E29" s="567">
        <v>3.5</v>
      </c>
      <c r="F29" s="570">
        <v>641.32000000000005</v>
      </c>
      <c r="G29" s="578" t="s">
        <v>669</v>
      </c>
    </row>
    <row r="30" spans="1:7" s="1" customFormat="1" ht="18" customHeight="1" x14ac:dyDescent="0.2">
      <c r="A30" s="581" t="s">
        <v>670</v>
      </c>
      <c r="B30" s="573">
        <v>34</v>
      </c>
      <c r="C30" s="571">
        <v>0.52</v>
      </c>
      <c r="D30" s="571" t="s">
        <v>600</v>
      </c>
      <c r="E30" s="571" t="s">
        <v>600</v>
      </c>
      <c r="F30" s="572">
        <v>34.520000000000003</v>
      </c>
      <c r="G30" s="579" t="s">
        <v>671</v>
      </c>
    </row>
    <row r="31" spans="1:7" s="1" customFormat="1" ht="18" customHeight="1" x14ac:dyDescent="0.2">
      <c r="A31" s="323" t="s">
        <v>584</v>
      </c>
      <c r="B31" s="26"/>
      <c r="C31" s="26"/>
      <c r="D31" s="26"/>
      <c r="E31" s="26"/>
      <c r="F31" s="26"/>
      <c r="G31" s="333" t="s">
        <v>585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10.125" style="26" bestFit="1" customWidth="1"/>
    <col min="7" max="7" width="23.2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89" t="s">
        <v>728</v>
      </c>
      <c r="B1" s="789"/>
      <c r="C1" s="789"/>
      <c r="D1" s="789"/>
      <c r="E1" s="789"/>
      <c r="F1" s="789"/>
      <c r="G1" s="789"/>
    </row>
    <row r="2" spans="1:7" ht="36" customHeight="1" x14ac:dyDescent="0.2">
      <c r="A2" s="683" t="s">
        <v>795</v>
      </c>
      <c r="B2" s="683"/>
      <c r="C2" s="683"/>
      <c r="D2" s="683"/>
      <c r="E2" s="683"/>
      <c r="F2" s="683"/>
      <c r="G2" s="683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90" t="s">
        <v>50</v>
      </c>
      <c r="B4" s="790"/>
      <c r="C4" s="790"/>
      <c r="D4" s="96"/>
      <c r="E4" s="96"/>
      <c r="F4" s="96"/>
      <c r="G4" s="21" t="s">
        <v>51</v>
      </c>
    </row>
    <row r="5" spans="1:7" ht="18" customHeight="1" x14ac:dyDescent="0.2">
      <c r="A5" s="811" t="s">
        <v>183</v>
      </c>
      <c r="B5" s="178" t="s">
        <v>103</v>
      </c>
      <c r="C5" s="191"/>
      <c r="D5" s="191"/>
      <c r="E5" s="192" t="s">
        <v>104</v>
      </c>
      <c r="F5" s="815" t="s">
        <v>0</v>
      </c>
      <c r="G5" s="816" t="s">
        <v>184</v>
      </c>
    </row>
    <row r="6" spans="1:7" ht="18" customHeight="1" x14ac:dyDescent="0.2">
      <c r="A6" s="784"/>
      <c r="B6" s="190" t="s">
        <v>87</v>
      </c>
      <c r="C6" s="190" t="s">
        <v>108</v>
      </c>
      <c r="D6" s="190" t="s">
        <v>109</v>
      </c>
      <c r="E6" s="190" t="s">
        <v>110</v>
      </c>
      <c r="F6" s="800"/>
      <c r="G6" s="797"/>
    </row>
    <row r="7" spans="1:7" ht="18" customHeight="1" x14ac:dyDescent="0.2">
      <c r="A7" s="785"/>
      <c r="B7" s="184" t="s">
        <v>46</v>
      </c>
      <c r="C7" s="185" t="s">
        <v>111</v>
      </c>
      <c r="D7" s="185" t="s">
        <v>112</v>
      </c>
      <c r="E7" s="185" t="s">
        <v>132</v>
      </c>
      <c r="F7" s="800"/>
      <c r="G7" s="798"/>
    </row>
    <row r="8" spans="1:7" s="1" customFormat="1" ht="39" customHeight="1" x14ac:dyDescent="0.2">
      <c r="A8" s="475" t="s">
        <v>626</v>
      </c>
      <c r="B8" s="289">
        <v>155712</v>
      </c>
      <c r="C8" s="290">
        <v>12661</v>
      </c>
      <c r="D8" s="290">
        <v>222100</v>
      </c>
      <c r="E8" s="290">
        <v>162</v>
      </c>
      <c r="F8" s="291">
        <v>390635</v>
      </c>
      <c r="G8" s="408" t="s">
        <v>627</v>
      </c>
    </row>
    <row r="9" spans="1:7" s="1" customFormat="1" ht="18" customHeight="1" x14ac:dyDescent="0.2">
      <c r="A9" s="411" t="s">
        <v>628</v>
      </c>
      <c r="B9" s="295">
        <v>2490</v>
      </c>
      <c r="C9" s="286">
        <v>220</v>
      </c>
      <c r="D9" s="286">
        <v>15974</v>
      </c>
      <c r="E9" s="286" t="s">
        <v>600</v>
      </c>
      <c r="F9" s="292">
        <v>18684</v>
      </c>
      <c r="G9" s="409" t="s">
        <v>629</v>
      </c>
    </row>
    <row r="10" spans="1:7" s="1" customFormat="1" ht="18" customHeight="1" x14ac:dyDescent="0.2">
      <c r="A10" s="411" t="s">
        <v>630</v>
      </c>
      <c r="B10" s="295">
        <v>330</v>
      </c>
      <c r="C10" s="286" t="s">
        <v>600</v>
      </c>
      <c r="D10" s="286">
        <v>33709</v>
      </c>
      <c r="E10" s="286" t="s">
        <v>600</v>
      </c>
      <c r="F10" s="292">
        <v>34039</v>
      </c>
      <c r="G10" s="409" t="s">
        <v>631</v>
      </c>
    </row>
    <row r="11" spans="1:7" s="1" customFormat="1" ht="18" customHeight="1" x14ac:dyDescent="0.2">
      <c r="A11" s="411" t="s">
        <v>632</v>
      </c>
      <c r="B11" s="295">
        <v>2233</v>
      </c>
      <c r="C11" s="286">
        <v>15</v>
      </c>
      <c r="D11" s="286">
        <v>2908</v>
      </c>
      <c r="E11" s="286" t="s">
        <v>600</v>
      </c>
      <c r="F11" s="292">
        <v>5156</v>
      </c>
      <c r="G11" s="409" t="s">
        <v>633</v>
      </c>
    </row>
    <row r="12" spans="1:7" s="1" customFormat="1" ht="18" customHeight="1" x14ac:dyDescent="0.2">
      <c r="A12" s="411" t="s">
        <v>634</v>
      </c>
      <c r="B12" s="295">
        <v>306</v>
      </c>
      <c r="C12" s="286">
        <v>50</v>
      </c>
      <c r="D12" s="286">
        <v>315</v>
      </c>
      <c r="E12" s="286" t="s">
        <v>600</v>
      </c>
      <c r="F12" s="292">
        <v>671</v>
      </c>
      <c r="G12" s="409" t="s">
        <v>635</v>
      </c>
    </row>
    <row r="13" spans="1:7" s="1" customFormat="1" ht="18" customHeight="1" x14ac:dyDescent="0.2">
      <c r="A13" s="411" t="s">
        <v>636</v>
      </c>
      <c r="B13" s="295">
        <v>1815</v>
      </c>
      <c r="C13" s="286" t="s">
        <v>600</v>
      </c>
      <c r="D13" s="286" t="s">
        <v>600</v>
      </c>
      <c r="E13" s="286" t="s">
        <v>600</v>
      </c>
      <c r="F13" s="292">
        <v>1815</v>
      </c>
      <c r="G13" s="409" t="s">
        <v>637</v>
      </c>
    </row>
    <row r="14" spans="1:7" s="1" customFormat="1" ht="18" customHeight="1" x14ac:dyDescent="0.2">
      <c r="A14" s="411" t="s">
        <v>638</v>
      </c>
      <c r="B14" s="295">
        <v>7910</v>
      </c>
      <c r="C14" s="286">
        <v>340</v>
      </c>
      <c r="D14" s="286">
        <v>2490</v>
      </c>
      <c r="E14" s="286" t="s">
        <v>600</v>
      </c>
      <c r="F14" s="292">
        <v>10740</v>
      </c>
      <c r="G14" s="409" t="s">
        <v>639</v>
      </c>
    </row>
    <row r="15" spans="1:7" s="1" customFormat="1" ht="18" customHeight="1" x14ac:dyDescent="0.2">
      <c r="A15" s="411" t="s">
        <v>640</v>
      </c>
      <c r="B15" s="295">
        <v>41430</v>
      </c>
      <c r="C15" s="286">
        <v>759</v>
      </c>
      <c r="D15" s="286">
        <v>1573</v>
      </c>
      <c r="E15" s="286">
        <v>27</v>
      </c>
      <c r="F15" s="292">
        <v>43789</v>
      </c>
      <c r="G15" s="409" t="s">
        <v>641</v>
      </c>
    </row>
    <row r="16" spans="1:7" s="1" customFormat="1" ht="18" customHeight="1" x14ac:dyDescent="0.2">
      <c r="A16" s="411" t="s">
        <v>642</v>
      </c>
      <c r="B16" s="295">
        <v>10090</v>
      </c>
      <c r="C16" s="286">
        <v>235</v>
      </c>
      <c r="D16" s="286">
        <v>280</v>
      </c>
      <c r="E16" s="286" t="s">
        <v>600</v>
      </c>
      <c r="F16" s="292">
        <v>10605</v>
      </c>
      <c r="G16" s="409" t="s">
        <v>643</v>
      </c>
    </row>
    <row r="17" spans="1:7" s="1" customFormat="1" ht="18" customHeight="1" x14ac:dyDescent="0.2">
      <c r="A17" s="411" t="s">
        <v>644</v>
      </c>
      <c r="B17" s="295">
        <v>140</v>
      </c>
      <c r="C17" s="286" t="s">
        <v>600</v>
      </c>
      <c r="D17" s="286">
        <v>37</v>
      </c>
      <c r="E17" s="286" t="s">
        <v>600</v>
      </c>
      <c r="F17" s="292">
        <v>177</v>
      </c>
      <c r="G17" s="409" t="s">
        <v>645</v>
      </c>
    </row>
    <row r="18" spans="1:7" s="1" customFormat="1" ht="18" customHeight="1" x14ac:dyDescent="0.2">
      <c r="A18" s="411" t="s">
        <v>646</v>
      </c>
      <c r="B18" s="295">
        <v>4345</v>
      </c>
      <c r="C18" s="286" t="s">
        <v>600</v>
      </c>
      <c r="D18" s="286" t="s">
        <v>600</v>
      </c>
      <c r="E18" s="286" t="s">
        <v>600</v>
      </c>
      <c r="F18" s="292">
        <v>4345</v>
      </c>
      <c r="G18" s="409" t="s">
        <v>647</v>
      </c>
    </row>
    <row r="19" spans="1:7" s="1" customFormat="1" ht="18" customHeight="1" x14ac:dyDescent="0.2">
      <c r="A19" s="411" t="s">
        <v>648</v>
      </c>
      <c r="B19" s="295" t="s">
        <v>600</v>
      </c>
      <c r="C19" s="286" t="s">
        <v>600</v>
      </c>
      <c r="D19" s="286" t="s">
        <v>600</v>
      </c>
      <c r="E19" s="286" t="s">
        <v>600</v>
      </c>
      <c r="F19" s="292" t="s">
        <v>600</v>
      </c>
      <c r="G19" s="409" t="s">
        <v>649</v>
      </c>
    </row>
    <row r="20" spans="1:7" s="1" customFormat="1" ht="18" customHeight="1" x14ac:dyDescent="0.2">
      <c r="A20" s="411" t="s">
        <v>650</v>
      </c>
      <c r="B20" s="295">
        <v>35686</v>
      </c>
      <c r="C20" s="286">
        <v>442</v>
      </c>
      <c r="D20" s="286">
        <v>6270</v>
      </c>
      <c r="E20" s="286">
        <v>20</v>
      </c>
      <c r="F20" s="292">
        <v>42418</v>
      </c>
      <c r="G20" s="409" t="s">
        <v>651</v>
      </c>
    </row>
    <row r="21" spans="1:7" s="1" customFormat="1" ht="18" customHeight="1" x14ac:dyDescent="0.2">
      <c r="A21" s="411" t="s">
        <v>652</v>
      </c>
      <c r="B21" s="295" t="s">
        <v>600</v>
      </c>
      <c r="C21" s="286" t="s">
        <v>600</v>
      </c>
      <c r="D21" s="286" t="s">
        <v>600</v>
      </c>
      <c r="E21" s="286" t="s">
        <v>600</v>
      </c>
      <c r="F21" s="292" t="s">
        <v>600</v>
      </c>
      <c r="G21" s="409" t="s">
        <v>653</v>
      </c>
    </row>
    <row r="22" spans="1:7" s="1" customFormat="1" ht="18" customHeight="1" x14ac:dyDescent="0.2">
      <c r="A22" s="411" t="s">
        <v>654</v>
      </c>
      <c r="B22" s="295">
        <v>11260</v>
      </c>
      <c r="C22" s="286">
        <v>47</v>
      </c>
      <c r="D22" s="286">
        <v>475</v>
      </c>
      <c r="E22" s="286" t="s">
        <v>600</v>
      </c>
      <c r="F22" s="292">
        <v>11782</v>
      </c>
      <c r="G22" s="409" t="s">
        <v>655</v>
      </c>
    </row>
    <row r="23" spans="1:7" s="1" customFormat="1" ht="18" customHeight="1" x14ac:dyDescent="0.2">
      <c r="A23" s="411" t="s">
        <v>656</v>
      </c>
      <c r="B23" s="295">
        <v>877</v>
      </c>
      <c r="C23" s="286" t="s">
        <v>600</v>
      </c>
      <c r="D23" s="286" t="s">
        <v>600</v>
      </c>
      <c r="E23" s="286" t="s">
        <v>600</v>
      </c>
      <c r="F23" s="292">
        <v>877</v>
      </c>
      <c r="G23" s="409" t="s">
        <v>657</v>
      </c>
    </row>
    <row r="24" spans="1:7" s="1" customFormat="1" ht="18" customHeight="1" x14ac:dyDescent="0.2">
      <c r="A24" s="411" t="s">
        <v>658</v>
      </c>
      <c r="B24" s="295">
        <v>4396</v>
      </c>
      <c r="C24" s="286">
        <v>3169</v>
      </c>
      <c r="D24" s="286">
        <v>5583</v>
      </c>
      <c r="E24" s="286" t="s">
        <v>600</v>
      </c>
      <c r="F24" s="292">
        <v>13148</v>
      </c>
      <c r="G24" s="409" t="s">
        <v>659</v>
      </c>
    </row>
    <row r="25" spans="1:7" s="1" customFormat="1" ht="18" customHeight="1" x14ac:dyDescent="0.2">
      <c r="A25" s="411" t="s">
        <v>660</v>
      </c>
      <c r="B25" s="295">
        <v>926</v>
      </c>
      <c r="C25" s="286">
        <v>14</v>
      </c>
      <c r="D25" s="286">
        <v>225</v>
      </c>
      <c r="E25" s="286" t="s">
        <v>600</v>
      </c>
      <c r="F25" s="292">
        <v>1165</v>
      </c>
      <c r="G25" s="409" t="s">
        <v>661</v>
      </c>
    </row>
    <row r="26" spans="1:7" s="1" customFormat="1" ht="18" customHeight="1" x14ac:dyDescent="0.2">
      <c r="A26" s="411" t="s">
        <v>662</v>
      </c>
      <c r="B26" s="295">
        <v>100</v>
      </c>
      <c r="C26" s="286" t="s">
        <v>600</v>
      </c>
      <c r="D26" s="286">
        <v>20784</v>
      </c>
      <c r="E26" s="286" t="s">
        <v>600</v>
      </c>
      <c r="F26" s="292">
        <v>20884</v>
      </c>
      <c r="G26" s="371" t="s">
        <v>663</v>
      </c>
    </row>
    <row r="27" spans="1:7" s="1" customFormat="1" ht="18" customHeight="1" x14ac:dyDescent="0.2">
      <c r="A27" s="411" t="s">
        <v>664</v>
      </c>
      <c r="B27" s="295">
        <v>8496</v>
      </c>
      <c r="C27" s="286">
        <v>4706</v>
      </c>
      <c r="D27" s="286">
        <v>27391</v>
      </c>
      <c r="E27" s="286">
        <v>60</v>
      </c>
      <c r="F27" s="292">
        <v>40653</v>
      </c>
      <c r="G27" s="409" t="s">
        <v>665</v>
      </c>
    </row>
    <row r="28" spans="1:7" s="1" customFormat="1" ht="18" customHeight="1" x14ac:dyDescent="0.2">
      <c r="A28" s="411" t="s">
        <v>666</v>
      </c>
      <c r="B28" s="295">
        <v>17046</v>
      </c>
      <c r="C28" s="286">
        <v>1731</v>
      </c>
      <c r="D28" s="286">
        <v>45067</v>
      </c>
      <c r="E28" s="286">
        <v>15</v>
      </c>
      <c r="F28" s="292">
        <v>63859</v>
      </c>
      <c r="G28" s="409" t="s">
        <v>667</v>
      </c>
    </row>
    <row r="29" spans="1:7" s="1" customFormat="1" ht="18" customHeight="1" x14ac:dyDescent="0.2">
      <c r="A29" s="580" t="s">
        <v>668</v>
      </c>
      <c r="B29" s="490">
        <v>5266</v>
      </c>
      <c r="C29" s="489">
        <v>927</v>
      </c>
      <c r="D29" s="489">
        <v>59019</v>
      </c>
      <c r="E29" s="489">
        <v>40</v>
      </c>
      <c r="F29" s="292">
        <v>65252</v>
      </c>
      <c r="G29" s="578" t="s">
        <v>669</v>
      </c>
    </row>
    <row r="30" spans="1:7" s="1" customFormat="1" ht="18" customHeight="1" x14ac:dyDescent="0.2">
      <c r="A30" s="581" t="s">
        <v>670</v>
      </c>
      <c r="B30" s="498">
        <v>570</v>
      </c>
      <c r="C30" s="492">
        <v>6</v>
      </c>
      <c r="D30" s="492" t="s">
        <v>600</v>
      </c>
      <c r="E30" s="492" t="s">
        <v>600</v>
      </c>
      <c r="F30" s="370">
        <v>576</v>
      </c>
      <c r="G30" s="579" t="s">
        <v>671</v>
      </c>
    </row>
    <row r="31" spans="1:7" ht="18" customHeight="1" x14ac:dyDescent="0.2">
      <c r="A31" s="493" t="s">
        <v>584</v>
      </c>
      <c r="G31" s="494" t="s">
        <v>585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2.125" style="25" customWidth="1"/>
    <col min="2" max="5" width="10.375" style="25" customWidth="1"/>
    <col min="6" max="6" width="10.25" style="25" customWidth="1"/>
    <col min="7" max="7" width="19.25" style="25" customWidth="1"/>
    <col min="8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623" t="s">
        <v>731</v>
      </c>
      <c r="B1" s="623"/>
      <c r="C1" s="623"/>
      <c r="D1" s="623"/>
      <c r="E1" s="623"/>
      <c r="F1" s="623"/>
      <c r="G1" s="623"/>
    </row>
    <row r="2" spans="1:7" ht="36" customHeight="1" x14ac:dyDescent="0.2">
      <c r="A2" s="683" t="s">
        <v>806</v>
      </c>
      <c r="B2" s="683"/>
      <c r="C2" s="683"/>
      <c r="D2" s="683"/>
      <c r="E2" s="683"/>
      <c r="F2" s="683"/>
      <c r="G2" s="68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s="23" customFormat="1" ht="16.5" customHeight="1" x14ac:dyDescent="0.2">
      <c r="A4" s="790" t="s">
        <v>50</v>
      </c>
      <c r="B4" s="790"/>
      <c r="C4" s="790"/>
      <c r="D4" s="81"/>
      <c r="E4" s="81"/>
      <c r="F4" s="90"/>
      <c r="G4" s="21" t="s">
        <v>51</v>
      </c>
    </row>
    <row r="5" spans="1:7" ht="17.45" customHeight="1" x14ac:dyDescent="0.2">
      <c r="A5" s="811" t="s">
        <v>105</v>
      </c>
      <c r="B5" s="178" t="s">
        <v>103</v>
      </c>
      <c r="C5" s="179"/>
      <c r="D5" s="179"/>
      <c r="E5" s="180" t="s">
        <v>104</v>
      </c>
      <c r="F5" s="815" t="s">
        <v>0</v>
      </c>
      <c r="G5" s="812" t="s">
        <v>95</v>
      </c>
    </row>
    <row r="6" spans="1:7" ht="17.45" customHeight="1" x14ac:dyDescent="0.2">
      <c r="A6" s="784"/>
      <c r="B6" s="190" t="s">
        <v>87</v>
      </c>
      <c r="C6" s="190" t="s">
        <v>108</v>
      </c>
      <c r="D6" s="190" t="s">
        <v>109</v>
      </c>
      <c r="E6" s="190" t="s">
        <v>110</v>
      </c>
      <c r="F6" s="800"/>
      <c r="G6" s="787"/>
    </row>
    <row r="7" spans="1:7" ht="17.45" customHeight="1" x14ac:dyDescent="0.2">
      <c r="A7" s="784"/>
      <c r="B7" s="268" t="s">
        <v>46</v>
      </c>
      <c r="C7" s="268" t="s">
        <v>111</v>
      </c>
      <c r="D7" s="268" t="s">
        <v>112</v>
      </c>
      <c r="E7" s="268" t="s">
        <v>173</v>
      </c>
      <c r="F7" s="800"/>
      <c r="G7" s="787"/>
    </row>
    <row r="8" spans="1:7" ht="17.45" customHeight="1" x14ac:dyDescent="0.2">
      <c r="A8" s="331" t="s">
        <v>7</v>
      </c>
      <c r="B8" s="301">
        <v>8355.74</v>
      </c>
      <c r="C8" s="302">
        <v>595.47</v>
      </c>
      <c r="D8" s="302">
        <v>2808.7599999999998</v>
      </c>
      <c r="E8" s="302">
        <v>9.86</v>
      </c>
      <c r="F8" s="303">
        <v>11769.83</v>
      </c>
      <c r="G8" s="335" t="s">
        <v>6</v>
      </c>
    </row>
    <row r="9" spans="1:7" ht="17.45" customHeight="1" x14ac:dyDescent="0.2">
      <c r="A9" s="149" t="s">
        <v>369</v>
      </c>
      <c r="B9" s="304" t="s">
        <v>600</v>
      </c>
      <c r="C9" s="299" t="s">
        <v>600</v>
      </c>
      <c r="D9" s="299">
        <v>1.5</v>
      </c>
      <c r="E9" s="299" t="s">
        <v>600</v>
      </c>
      <c r="F9" s="305">
        <v>1.5</v>
      </c>
      <c r="G9" s="150" t="s">
        <v>370</v>
      </c>
    </row>
    <row r="10" spans="1:7" ht="17.45" customHeight="1" x14ac:dyDescent="0.2">
      <c r="A10" s="149" t="s">
        <v>371</v>
      </c>
      <c r="B10" s="304" t="s">
        <v>600</v>
      </c>
      <c r="C10" s="299" t="s">
        <v>600</v>
      </c>
      <c r="D10" s="299">
        <v>270</v>
      </c>
      <c r="E10" s="299" t="s">
        <v>600</v>
      </c>
      <c r="F10" s="305">
        <v>270</v>
      </c>
      <c r="G10" s="150" t="s">
        <v>372</v>
      </c>
    </row>
    <row r="11" spans="1:7" ht="17.45" customHeight="1" x14ac:dyDescent="0.2">
      <c r="A11" s="149" t="s">
        <v>373</v>
      </c>
      <c r="B11" s="304">
        <v>105</v>
      </c>
      <c r="C11" s="299">
        <v>0.77</v>
      </c>
      <c r="D11" s="299">
        <v>73.739999999999995</v>
      </c>
      <c r="E11" s="299" t="s">
        <v>600</v>
      </c>
      <c r="F11" s="305">
        <v>179.51</v>
      </c>
      <c r="G11" s="150" t="s">
        <v>374</v>
      </c>
    </row>
    <row r="12" spans="1:7" ht="17.45" customHeight="1" x14ac:dyDescent="0.2">
      <c r="A12" s="149" t="s">
        <v>375</v>
      </c>
      <c r="B12" s="304">
        <v>7.91</v>
      </c>
      <c r="C12" s="299">
        <v>2.09</v>
      </c>
      <c r="D12" s="299">
        <v>19.3</v>
      </c>
      <c r="E12" s="299" t="s">
        <v>600</v>
      </c>
      <c r="F12" s="305">
        <v>29.3</v>
      </c>
      <c r="G12" s="150" t="s">
        <v>376</v>
      </c>
    </row>
    <row r="13" spans="1:7" ht="17.45" customHeight="1" x14ac:dyDescent="0.2">
      <c r="A13" s="149" t="s">
        <v>377</v>
      </c>
      <c r="B13" s="304">
        <v>8.2899999999999991</v>
      </c>
      <c r="C13" s="299">
        <v>0.68</v>
      </c>
      <c r="D13" s="299">
        <v>3.5</v>
      </c>
      <c r="E13" s="299" t="s">
        <v>600</v>
      </c>
      <c r="F13" s="305">
        <v>12.469999999999999</v>
      </c>
      <c r="G13" s="150" t="s">
        <v>378</v>
      </c>
    </row>
    <row r="14" spans="1:7" ht="17.45" customHeight="1" x14ac:dyDescent="0.2">
      <c r="A14" s="149" t="s">
        <v>379</v>
      </c>
      <c r="B14" s="304">
        <v>0.32</v>
      </c>
      <c r="C14" s="299">
        <v>2.57</v>
      </c>
      <c r="D14" s="299">
        <v>0.1</v>
      </c>
      <c r="E14" s="299" t="s">
        <v>600</v>
      </c>
      <c r="F14" s="305">
        <v>2.9899999999999998</v>
      </c>
      <c r="G14" s="150" t="s">
        <v>380</v>
      </c>
    </row>
    <row r="15" spans="1:7" ht="17.45" customHeight="1" x14ac:dyDescent="0.2">
      <c r="A15" s="149" t="s">
        <v>381</v>
      </c>
      <c r="B15" s="304" t="s">
        <v>600</v>
      </c>
      <c r="C15" s="299" t="s">
        <v>600</v>
      </c>
      <c r="D15" s="299">
        <v>20</v>
      </c>
      <c r="E15" s="299" t="s">
        <v>600</v>
      </c>
      <c r="F15" s="305">
        <v>20</v>
      </c>
      <c r="G15" s="150" t="s">
        <v>382</v>
      </c>
    </row>
    <row r="16" spans="1:7" ht="17.45" customHeight="1" x14ac:dyDescent="0.2">
      <c r="A16" s="149" t="s">
        <v>383</v>
      </c>
      <c r="B16" s="304">
        <v>2.23</v>
      </c>
      <c r="C16" s="299">
        <v>7.74</v>
      </c>
      <c r="D16" s="299">
        <v>27.2</v>
      </c>
      <c r="E16" s="299" t="s">
        <v>600</v>
      </c>
      <c r="F16" s="305">
        <v>37.17</v>
      </c>
      <c r="G16" s="150" t="s">
        <v>384</v>
      </c>
    </row>
    <row r="17" spans="1:7" ht="17.45" customHeight="1" x14ac:dyDescent="0.2">
      <c r="A17" s="149" t="s">
        <v>385</v>
      </c>
      <c r="B17" s="304" t="s">
        <v>600</v>
      </c>
      <c r="C17" s="299" t="s">
        <v>600</v>
      </c>
      <c r="D17" s="299">
        <v>5</v>
      </c>
      <c r="E17" s="299" t="s">
        <v>600</v>
      </c>
      <c r="F17" s="305">
        <v>5</v>
      </c>
      <c r="G17" s="150" t="s">
        <v>386</v>
      </c>
    </row>
    <row r="18" spans="1:7" ht="17.45" customHeight="1" x14ac:dyDescent="0.2">
      <c r="A18" s="149" t="s">
        <v>387</v>
      </c>
      <c r="B18" s="304">
        <v>0.17</v>
      </c>
      <c r="C18" s="299" t="s">
        <v>600</v>
      </c>
      <c r="D18" s="299">
        <v>250</v>
      </c>
      <c r="E18" s="299" t="s">
        <v>600</v>
      </c>
      <c r="F18" s="305">
        <v>250.17</v>
      </c>
      <c r="G18" s="150" t="s">
        <v>388</v>
      </c>
    </row>
    <row r="19" spans="1:7" ht="17.45" customHeight="1" x14ac:dyDescent="0.2">
      <c r="A19" s="149" t="s">
        <v>389</v>
      </c>
      <c r="B19" s="304">
        <v>7.0000000000000007E-2</v>
      </c>
      <c r="C19" s="299">
        <v>0.18</v>
      </c>
      <c r="D19" s="299">
        <v>63.5</v>
      </c>
      <c r="E19" s="299" t="s">
        <v>600</v>
      </c>
      <c r="F19" s="305">
        <v>63.75</v>
      </c>
      <c r="G19" s="150" t="s">
        <v>390</v>
      </c>
    </row>
    <row r="20" spans="1:7" ht="17.45" customHeight="1" x14ac:dyDescent="0.2">
      <c r="A20" s="149" t="s">
        <v>391</v>
      </c>
      <c r="B20" s="304">
        <v>4.38</v>
      </c>
      <c r="C20" s="299">
        <v>21.6</v>
      </c>
      <c r="D20" s="299">
        <v>123.77</v>
      </c>
      <c r="E20" s="299" t="s">
        <v>600</v>
      </c>
      <c r="F20" s="305">
        <v>149.75</v>
      </c>
      <c r="G20" s="150" t="s">
        <v>392</v>
      </c>
    </row>
    <row r="21" spans="1:7" ht="17.45" customHeight="1" x14ac:dyDescent="0.2">
      <c r="A21" s="149" t="s">
        <v>605</v>
      </c>
      <c r="B21" s="304" t="s">
        <v>600</v>
      </c>
      <c r="C21" s="299" t="s">
        <v>600</v>
      </c>
      <c r="D21" s="299">
        <v>2</v>
      </c>
      <c r="E21" s="299" t="s">
        <v>600</v>
      </c>
      <c r="F21" s="305">
        <v>2</v>
      </c>
      <c r="G21" s="150" t="s">
        <v>606</v>
      </c>
    </row>
    <row r="22" spans="1:7" ht="17.45" customHeight="1" x14ac:dyDescent="0.2">
      <c r="A22" s="149" t="s">
        <v>393</v>
      </c>
      <c r="B22" s="304">
        <v>0.1</v>
      </c>
      <c r="C22" s="299">
        <v>3</v>
      </c>
      <c r="D22" s="299">
        <v>22.25</v>
      </c>
      <c r="E22" s="299" t="s">
        <v>600</v>
      </c>
      <c r="F22" s="305">
        <v>25.35</v>
      </c>
      <c r="G22" s="150" t="s">
        <v>394</v>
      </c>
    </row>
    <row r="23" spans="1:7" ht="17.45" customHeight="1" x14ac:dyDescent="0.2">
      <c r="A23" s="149" t="s">
        <v>395</v>
      </c>
      <c r="B23" s="304">
        <v>12.6</v>
      </c>
      <c r="C23" s="299">
        <v>0.06</v>
      </c>
      <c r="D23" s="299">
        <v>99.2</v>
      </c>
      <c r="E23" s="299" t="s">
        <v>600</v>
      </c>
      <c r="F23" s="305">
        <v>111.86</v>
      </c>
      <c r="G23" s="150" t="s">
        <v>396</v>
      </c>
    </row>
    <row r="24" spans="1:7" ht="17.45" customHeight="1" x14ac:dyDescent="0.2">
      <c r="A24" s="149" t="s">
        <v>397</v>
      </c>
      <c r="B24" s="304" t="s">
        <v>600</v>
      </c>
      <c r="C24" s="299">
        <v>3.22</v>
      </c>
      <c r="D24" s="299">
        <v>25.2</v>
      </c>
      <c r="E24" s="299" t="s">
        <v>600</v>
      </c>
      <c r="F24" s="305">
        <v>28.419999999999998</v>
      </c>
      <c r="G24" s="150" t="s">
        <v>398</v>
      </c>
    </row>
    <row r="25" spans="1:7" ht="17.45" customHeight="1" x14ac:dyDescent="0.2">
      <c r="A25" s="149" t="s">
        <v>399</v>
      </c>
      <c r="B25" s="304" t="s">
        <v>600</v>
      </c>
      <c r="C25" s="299" t="s">
        <v>600</v>
      </c>
      <c r="D25" s="299">
        <v>2</v>
      </c>
      <c r="E25" s="299" t="s">
        <v>600</v>
      </c>
      <c r="F25" s="305">
        <v>2</v>
      </c>
      <c r="G25" s="150" t="s">
        <v>400</v>
      </c>
    </row>
    <row r="26" spans="1:7" ht="17.45" customHeight="1" x14ac:dyDescent="0.2">
      <c r="A26" s="149" t="s">
        <v>401</v>
      </c>
      <c r="B26" s="304">
        <v>2.0299999999999998</v>
      </c>
      <c r="C26" s="299">
        <v>0.56000000000000005</v>
      </c>
      <c r="D26" s="299">
        <v>12</v>
      </c>
      <c r="E26" s="299">
        <v>3.5</v>
      </c>
      <c r="F26" s="305">
        <v>18.09</v>
      </c>
      <c r="G26" s="150" t="s">
        <v>402</v>
      </c>
    </row>
    <row r="27" spans="1:7" ht="17.45" customHeight="1" x14ac:dyDescent="0.2">
      <c r="A27" s="149" t="s">
        <v>403</v>
      </c>
      <c r="B27" s="304" t="s">
        <v>600</v>
      </c>
      <c r="C27" s="299">
        <v>0.06</v>
      </c>
      <c r="D27" s="299" t="s">
        <v>600</v>
      </c>
      <c r="E27" s="299" t="s">
        <v>600</v>
      </c>
      <c r="F27" s="305">
        <v>0.06</v>
      </c>
      <c r="G27" s="150" t="s">
        <v>404</v>
      </c>
    </row>
    <row r="28" spans="1:7" ht="17.45" customHeight="1" x14ac:dyDescent="0.2">
      <c r="A28" s="149" t="s">
        <v>405</v>
      </c>
      <c r="B28" s="304">
        <v>18.53</v>
      </c>
      <c r="C28" s="299">
        <v>6.8</v>
      </c>
      <c r="D28" s="299">
        <v>31.15</v>
      </c>
      <c r="E28" s="299" t="s">
        <v>600</v>
      </c>
      <c r="F28" s="305">
        <v>56.480000000000004</v>
      </c>
      <c r="G28" s="150" t="s">
        <v>406</v>
      </c>
    </row>
    <row r="29" spans="1:7" ht="17.45" customHeight="1" x14ac:dyDescent="0.2">
      <c r="A29" s="149" t="s">
        <v>407</v>
      </c>
      <c r="B29" s="304">
        <v>71.61</v>
      </c>
      <c r="C29" s="299">
        <v>2.36</v>
      </c>
      <c r="D29" s="299">
        <v>983.99</v>
      </c>
      <c r="E29" s="299" t="s">
        <v>600</v>
      </c>
      <c r="F29" s="305">
        <v>1057.96</v>
      </c>
      <c r="G29" s="150" t="s">
        <v>408</v>
      </c>
    </row>
    <row r="30" spans="1:7" ht="17.45" customHeight="1" x14ac:dyDescent="0.2">
      <c r="A30" s="149" t="s">
        <v>409</v>
      </c>
      <c r="B30" s="304" t="s">
        <v>600</v>
      </c>
      <c r="C30" s="299" t="s">
        <v>600</v>
      </c>
      <c r="D30" s="299">
        <v>20</v>
      </c>
      <c r="E30" s="299" t="s">
        <v>600</v>
      </c>
      <c r="F30" s="305">
        <v>20</v>
      </c>
      <c r="G30" s="150" t="s">
        <v>410</v>
      </c>
    </row>
    <row r="31" spans="1:7" ht="17.45" customHeight="1" x14ac:dyDescent="0.2">
      <c r="A31" s="149" t="s">
        <v>411</v>
      </c>
      <c r="B31" s="304" t="s">
        <v>600</v>
      </c>
      <c r="C31" s="299">
        <v>0.02</v>
      </c>
      <c r="D31" s="299" t="s">
        <v>600</v>
      </c>
      <c r="E31" s="299" t="s">
        <v>600</v>
      </c>
      <c r="F31" s="305">
        <v>0.02</v>
      </c>
      <c r="G31" s="150" t="s">
        <v>412</v>
      </c>
    </row>
    <row r="32" spans="1:7" ht="17.45" customHeight="1" x14ac:dyDescent="0.2">
      <c r="A32" s="149" t="s">
        <v>413</v>
      </c>
      <c r="B32" s="304">
        <v>0.11</v>
      </c>
      <c r="C32" s="299">
        <v>5.12</v>
      </c>
      <c r="D32" s="299">
        <v>10</v>
      </c>
      <c r="E32" s="299" t="s">
        <v>600</v>
      </c>
      <c r="F32" s="305">
        <v>15.23</v>
      </c>
      <c r="G32" s="150" t="s">
        <v>414</v>
      </c>
    </row>
    <row r="33" spans="1:7" ht="17.45" customHeight="1" x14ac:dyDescent="0.2">
      <c r="A33" s="149" t="s">
        <v>415</v>
      </c>
      <c r="B33" s="304">
        <v>0.03</v>
      </c>
      <c r="C33" s="299">
        <v>0.31</v>
      </c>
      <c r="D33" s="299">
        <v>39.200000000000003</v>
      </c>
      <c r="E33" s="299" t="s">
        <v>600</v>
      </c>
      <c r="F33" s="305">
        <v>39.540000000000006</v>
      </c>
      <c r="G33" s="150" t="s">
        <v>416</v>
      </c>
    </row>
    <row r="34" spans="1:7" ht="17.45" customHeight="1" x14ac:dyDescent="0.2">
      <c r="A34" s="149" t="s">
        <v>417</v>
      </c>
      <c r="B34" s="304">
        <v>1</v>
      </c>
      <c r="C34" s="299">
        <v>0.2</v>
      </c>
      <c r="D34" s="299" t="s">
        <v>600</v>
      </c>
      <c r="E34" s="299" t="s">
        <v>600</v>
      </c>
      <c r="F34" s="305">
        <v>1.2</v>
      </c>
      <c r="G34" s="150" t="s">
        <v>418</v>
      </c>
    </row>
    <row r="35" spans="1:7" ht="17.45" customHeight="1" x14ac:dyDescent="0.2">
      <c r="A35" s="149" t="s">
        <v>419</v>
      </c>
      <c r="B35" s="304">
        <v>0.6</v>
      </c>
      <c r="C35" s="299">
        <v>0.11</v>
      </c>
      <c r="D35" s="299">
        <v>45.5</v>
      </c>
      <c r="E35" s="299" t="s">
        <v>600</v>
      </c>
      <c r="F35" s="305">
        <v>46.21</v>
      </c>
      <c r="G35" s="150" t="s">
        <v>420</v>
      </c>
    </row>
    <row r="36" spans="1:7" ht="17.45" customHeight="1" x14ac:dyDescent="0.2">
      <c r="A36" s="149" t="s">
        <v>421</v>
      </c>
      <c r="B36" s="304">
        <v>0.1</v>
      </c>
      <c r="C36" s="299" t="s">
        <v>600</v>
      </c>
      <c r="D36" s="299">
        <v>20</v>
      </c>
      <c r="E36" s="299" t="s">
        <v>600</v>
      </c>
      <c r="F36" s="305">
        <v>20.100000000000001</v>
      </c>
      <c r="G36" s="150" t="s">
        <v>422</v>
      </c>
    </row>
    <row r="37" spans="1:7" ht="17.45" customHeight="1" x14ac:dyDescent="0.2">
      <c r="A37" s="149" t="s">
        <v>423</v>
      </c>
      <c r="B37" s="304">
        <v>96.29</v>
      </c>
      <c r="C37" s="299">
        <v>7.0000000000000007E-2</v>
      </c>
      <c r="D37" s="299">
        <v>0.8</v>
      </c>
      <c r="E37" s="299" t="s">
        <v>600</v>
      </c>
      <c r="F37" s="305">
        <v>97.16</v>
      </c>
      <c r="G37" s="150" t="s">
        <v>424</v>
      </c>
    </row>
    <row r="38" spans="1:7" ht="17.45" customHeight="1" x14ac:dyDescent="0.2">
      <c r="A38" s="149" t="s">
        <v>425</v>
      </c>
      <c r="B38" s="304">
        <v>324.88</v>
      </c>
      <c r="C38" s="299" t="s">
        <v>600</v>
      </c>
      <c r="D38" s="299">
        <v>6</v>
      </c>
      <c r="E38" s="299" t="s">
        <v>600</v>
      </c>
      <c r="F38" s="305">
        <v>330.88</v>
      </c>
      <c r="G38" s="150" t="s">
        <v>426</v>
      </c>
    </row>
    <row r="39" spans="1:7" ht="17.45" customHeight="1" x14ac:dyDescent="0.2">
      <c r="A39" s="149" t="s">
        <v>427</v>
      </c>
      <c r="B39" s="304" t="s">
        <v>600</v>
      </c>
      <c r="C39" s="299">
        <v>5</v>
      </c>
      <c r="D39" s="299" t="s">
        <v>600</v>
      </c>
      <c r="E39" s="299" t="s">
        <v>600</v>
      </c>
      <c r="F39" s="305">
        <v>5</v>
      </c>
      <c r="G39" s="150" t="s">
        <v>428</v>
      </c>
    </row>
    <row r="40" spans="1:7" ht="17.45" customHeight="1" x14ac:dyDescent="0.2">
      <c r="A40" s="149" t="s">
        <v>429</v>
      </c>
      <c r="B40" s="304">
        <v>2.09</v>
      </c>
      <c r="C40" s="299" t="s">
        <v>600</v>
      </c>
      <c r="D40" s="299" t="s">
        <v>600</v>
      </c>
      <c r="E40" s="299" t="s">
        <v>600</v>
      </c>
      <c r="F40" s="305">
        <v>2.09</v>
      </c>
      <c r="G40" s="150" t="s">
        <v>430</v>
      </c>
    </row>
    <row r="41" spans="1:7" ht="17.45" customHeight="1" x14ac:dyDescent="0.2">
      <c r="A41" s="149" t="s">
        <v>431</v>
      </c>
      <c r="B41" s="304">
        <v>0.04</v>
      </c>
      <c r="C41" s="299">
        <v>0.57999999999999996</v>
      </c>
      <c r="D41" s="299" t="s">
        <v>600</v>
      </c>
      <c r="E41" s="299" t="s">
        <v>600</v>
      </c>
      <c r="F41" s="305">
        <v>0.62</v>
      </c>
      <c r="G41" s="150" t="s">
        <v>432</v>
      </c>
    </row>
    <row r="42" spans="1:7" ht="17.45" customHeight="1" x14ac:dyDescent="0.2">
      <c r="A42" s="149" t="s">
        <v>433</v>
      </c>
      <c r="B42" s="304">
        <v>4.03</v>
      </c>
      <c r="C42" s="299">
        <v>6.28</v>
      </c>
      <c r="D42" s="299">
        <v>26.7</v>
      </c>
      <c r="E42" s="299" t="s">
        <v>600</v>
      </c>
      <c r="F42" s="305">
        <v>37.01</v>
      </c>
      <c r="G42" s="150" t="s">
        <v>434</v>
      </c>
    </row>
    <row r="43" spans="1:7" ht="17.45" customHeight="1" x14ac:dyDescent="0.2">
      <c r="A43" s="149" t="s">
        <v>435</v>
      </c>
      <c r="B43" s="304">
        <v>7693.33</v>
      </c>
      <c r="C43" s="299">
        <v>526.09</v>
      </c>
      <c r="D43" s="299">
        <v>605.16</v>
      </c>
      <c r="E43" s="299">
        <v>6.36</v>
      </c>
      <c r="F43" s="305">
        <v>8830.94</v>
      </c>
      <c r="G43" s="150" t="s">
        <v>436</v>
      </c>
    </row>
    <row r="44" spans="1:7" ht="17.45" customHeight="1" x14ac:dyDescent="0.2">
      <c r="A44" s="273" t="s">
        <v>584</v>
      </c>
      <c r="B44" s="324"/>
      <c r="C44" s="324"/>
      <c r="D44" s="324"/>
      <c r="E44" s="324"/>
      <c r="F44" s="324"/>
      <c r="G44" s="274" t="s">
        <v>585</v>
      </c>
    </row>
  </sheetData>
  <mergeCells count="6">
    <mergeCell ref="A1:G1"/>
    <mergeCell ref="A4:C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3.375" style="25" customWidth="1"/>
    <col min="2" max="5" width="9.875" style="25" customWidth="1"/>
    <col min="6" max="6" width="10.25" style="25" customWidth="1"/>
    <col min="7" max="7" width="19.875" style="25" bestFit="1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623" t="s">
        <v>732</v>
      </c>
      <c r="B1" s="623"/>
      <c r="C1" s="623"/>
      <c r="D1" s="623"/>
      <c r="E1" s="623"/>
      <c r="F1" s="623"/>
      <c r="G1" s="623"/>
    </row>
    <row r="2" spans="1:7" ht="36" customHeight="1" x14ac:dyDescent="0.2">
      <c r="A2" s="683" t="s">
        <v>796</v>
      </c>
      <c r="B2" s="683"/>
      <c r="C2" s="683"/>
      <c r="D2" s="683"/>
      <c r="E2" s="683"/>
      <c r="F2" s="683"/>
      <c r="G2" s="68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7.45" customHeight="1" x14ac:dyDescent="0.2">
      <c r="A4" s="810" t="s">
        <v>105</v>
      </c>
      <c r="B4" s="263" t="s">
        <v>103</v>
      </c>
      <c r="C4" s="316"/>
      <c r="D4" s="316"/>
      <c r="E4" s="249" t="s">
        <v>104</v>
      </c>
      <c r="F4" s="807" t="s">
        <v>0</v>
      </c>
      <c r="G4" s="809" t="s">
        <v>95</v>
      </c>
    </row>
    <row r="5" spans="1:7" ht="17.45" customHeight="1" x14ac:dyDescent="0.2">
      <c r="A5" s="784"/>
      <c r="B5" s="247" t="s">
        <v>87</v>
      </c>
      <c r="C5" s="247" t="s">
        <v>108</v>
      </c>
      <c r="D5" s="247" t="s">
        <v>109</v>
      </c>
      <c r="E5" s="247" t="s">
        <v>110</v>
      </c>
      <c r="F5" s="800"/>
      <c r="G5" s="787"/>
    </row>
    <row r="6" spans="1:7" ht="17.45" customHeight="1" x14ac:dyDescent="0.2">
      <c r="A6" s="785"/>
      <c r="B6" s="140" t="s">
        <v>46</v>
      </c>
      <c r="C6" s="140" t="s">
        <v>111</v>
      </c>
      <c r="D6" s="140" t="s">
        <v>112</v>
      </c>
      <c r="E6" s="140" t="s">
        <v>173</v>
      </c>
      <c r="F6" s="813"/>
      <c r="G6" s="788"/>
    </row>
    <row r="7" spans="1:7" ht="17.45" customHeight="1" x14ac:dyDescent="0.2">
      <c r="A7" s="331" t="s">
        <v>7</v>
      </c>
      <c r="B7" s="289">
        <v>155711.99999999991</v>
      </c>
      <c r="C7" s="290">
        <v>12661.000000000005</v>
      </c>
      <c r="D7" s="290">
        <v>222099.99999999997</v>
      </c>
      <c r="E7" s="290">
        <v>162</v>
      </c>
      <c r="F7" s="291">
        <v>390634.99999999988</v>
      </c>
      <c r="G7" s="335" t="s">
        <v>6</v>
      </c>
    </row>
    <row r="8" spans="1:7" ht="17.45" customHeight="1" x14ac:dyDescent="0.2">
      <c r="A8" s="149" t="s">
        <v>369</v>
      </c>
      <c r="B8" s="295" t="s">
        <v>600</v>
      </c>
      <c r="C8" s="286" t="s">
        <v>600</v>
      </c>
      <c r="D8" s="286">
        <v>60</v>
      </c>
      <c r="E8" s="286" t="s">
        <v>600</v>
      </c>
      <c r="F8" s="292">
        <v>60</v>
      </c>
      <c r="G8" s="150" t="s">
        <v>370</v>
      </c>
    </row>
    <row r="9" spans="1:7" ht="17.45" customHeight="1" x14ac:dyDescent="0.2">
      <c r="A9" s="149" t="s">
        <v>371</v>
      </c>
      <c r="B9" s="295" t="s">
        <v>600</v>
      </c>
      <c r="C9" s="286" t="s">
        <v>600</v>
      </c>
      <c r="D9" s="286">
        <v>9350</v>
      </c>
      <c r="E9" s="286" t="s">
        <v>600</v>
      </c>
      <c r="F9" s="292">
        <v>9350</v>
      </c>
      <c r="G9" s="150" t="s">
        <v>372</v>
      </c>
    </row>
    <row r="10" spans="1:7" ht="17.45" customHeight="1" x14ac:dyDescent="0.2">
      <c r="A10" s="149" t="s">
        <v>373</v>
      </c>
      <c r="B10" s="295">
        <v>200</v>
      </c>
      <c r="C10" s="286">
        <v>15</v>
      </c>
      <c r="D10" s="286">
        <v>1423</v>
      </c>
      <c r="E10" s="286" t="s">
        <v>600</v>
      </c>
      <c r="F10" s="292">
        <v>1638</v>
      </c>
      <c r="G10" s="150" t="s">
        <v>374</v>
      </c>
    </row>
    <row r="11" spans="1:7" ht="17.45" customHeight="1" x14ac:dyDescent="0.2">
      <c r="A11" s="149" t="s">
        <v>375</v>
      </c>
      <c r="B11" s="295">
        <v>136</v>
      </c>
      <c r="C11" s="286">
        <v>57.000000000000007</v>
      </c>
      <c r="D11" s="286">
        <v>769</v>
      </c>
      <c r="E11" s="286" t="s">
        <v>600</v>
      </c>
      <c r="F11" s="292">
        <v>962</v>
      </c>
      <c r="G11" s="150" t="s">
        <v>376</v>
      </c>
    </row>
    <row r="12" spans="1:7" ht="17.45" customHeight="1" x14ac:dyDescent="0.2">
      <c r="A12" s="149" t="s">
        <v>377</v>
      </c>
      <c r="B12" s="295">
        <v>309</v>
      </c>
      <c r="C12" s="286">
        <v>27</v>
      </c>
      <c r="D12" s="286">
        <v>170</v>
      </c>
      <c r="E12" s="286" t="s">
        <v>600</v>
      </c>
      <c r="F12" s="292">
        <v>506</v>
      </c>
      <c r="G12" s="150" t="s">
        <v>378</v>
      </c>
    </row>
    <row r="13" spans="1:7" ht="17.45" customHeight="1" x14ac:dyDescent="0.2">
      <c r="A13" s="149" t="s">
        <v>379</v>
      </c>
      <c r="B13" s="295">
        <v>5</v>
      </c>
      <c r="C13" s="286">
        <v>75</v>
      </c>
      <c r="D13" s="286">
        <v>3</v>
      </c>
      <c r="E13" s="286" t="s">
        <v>600</v>
      </c>
      <c r="F13" s="292">
        <v>83</v>
      </c>
      <c r="G13" s="150" t="s">
        <v>380</v>
      </c>
    </row>
    <row r="14" spans="1:7" ht="17.45" customHeight="1" x14ac:dyDescent="0.2">
      <c r="A14" s="149" t="s">
        <v>381</v>
      </c>
      <c r="B14" s="295" t="s">
        <v>600</v>
      </c>
      <c r="C14" s="286" t="s">
        <v>600</v>
      </c>
      <c r="D14" s="286">
        <v>2000</v>
      </c>
      <c r="E14" s="286" t="s">
        <v>600</v>
      </c>
      <c r="F14" s="292">
        <v>2000</v>
      </c>
      <c r="G14" s="150" t="s">
        <v>382</v>
      </c>
    </row>
    <row r="15" spans="1:7" ht="17.45" customHeight="1" x14ac:dyDescent="0.2">
      <c r="A15" s="149" t="s">
        <v>383</v>
      </c>
      <c r="B15" s="295">
        <v>51</v>
      </c>
      <c r="C15" s="286">
        <v>71.000000000000014</v>
      </c>
      <c r="D15" s="286">
        <v>948.99999999999989</v>
      </c>
      <c r="E15" s="286" t="s">
        <v>600</v>
      </c>
      <c r="F15" s="292">
        <v>1071</v>
      </c>
      <c r="G15" s="150" t="s">
        <v>384</v>
      </c>
    </row>
    <row r="16" spans="1:7" ht="17.45" customHeight="1" x14ac:dyDescent="0.2">
      <c r="A16" s="149" t="s">
        <v>385</v>
      </c>
      <c r="B16" s="295" t="s">
        <v>600</v>
      </c>
      <c r="C16" s="286" t="s">
        <v>600</v>
      </c>
      <c r="D16" s="286">
        <v>230</v>
      </c>
      <c r="E16" s="286" t="s">
        <v>600</v>
      </c>
      <c r="F16" s="292">
        <v>230</v>
      </c>
      <c r="G16" s="150" t="s">
        <v>386</v>
      </c>
    </row>
    <row r="17" spans="1:7" ht="17.45" customHeight="1" x14ac:dyDescent="0.2">
      <c r="A17" s="149" t="s">
        <v>387</v>
      </c>
      <c r="B17" s="295">
        <v>4</v>
      </c>
      <c r="C17" s="286" t="s">
        <v>600</v>
      </c>
      <c r="D17" s="286">
        <v>5000</v>
      </c>
      <c r="E17" s="286" t="s">
        <v>600</v>
      </c>
      <c r="F17" s="292">
        <v>5004</v>
      </c>
      <c r="G17" s="150" t="s">
        <v>388</v>
      </c>
    </row>
    <row r="18" spans="1:7" ht="17.45" customHeight="1" x14ac:dyDescent="0.2">
      <c r="A18" s="149" t="s">
        <v>389</v>
      </c>
      <c r="B18" s="295">
        <v>1</v>
      </c>
      <c r="C18" s="286">
        <v>7</v>
      </c>
      <c r="D18" s="286">
        <v>3120</v>
      </c>
      <c r="E18" s="286" t="s">
        <v>600</v>
      </c>
      <c r="F18" s="292">
        <v>3128</v>
      </c>
      <c r="G18" s="150" t="s">
        <v>390</v>
      </c>
    </row>
    <row r="19" spans="1:7" ht="17.45" customHeight="1" x14ac:dyDescent="0.2">
      <c r="A19" s="149" t="s">
        <v>391</v>
      </c>
      <c r="B19" s="295">
        <v>165</v>
      </c>
      <c r="C19" s="286">
        <v>1047</v>
      </c>
      <c r="D19" s="286">
        <v>5089.0000000000018</v>
      </c>
      <c r="E19" s="286" t="s">
        <v>600</v>
      </c>
      <c r="F19" s="292">
        <v>6301.0000000000018</v>
      </c>
      <c r="G19" s="150" t="s">
        <v>392</v>
      </c>
    </row>
    <row r="20" spans="1:7" ht="17.45" customHeight="1" x14ac:dyDescent="0.2">
      <c r="A20" s="149" t="s">
        <v>605</v>
      </c>
      <c r="B20" s="295" t="s">
        <v>600</v>
      </c>
      <c r="C20" s="286" t="s">
        <v>600</v>
      </c>
      <c r="D20" s="286">
        <v>30</v>
      </c>
      <c r="E20" s="286" t="s">
        <v>600</v>
      </c>
      <c r="F20" s="292">
        <v>30</v>
      </c>
      <c r="G20" s="150" t="s">
        <v>606</v>
      </c>
    </row>
    <row r="21" spans="1:7" ht="17.45" customHeight="1" x14ac:dyDescent="0.2">
      <c r="A21" s="149" t="s">
        <v>393</v>
      </c>
      <c r="B21" s="295">
        <v>2</v>
      </c>
      <c r="C21" s="286">
        <v>150</v>
      </c>
      <c r="D21" s="286">
        <v>1120</v>
      </c>
      <c r="E21" s="286" t="s">
        <v>600</v>
      </c>
      <c r="F21" s="292">
        <v>1272</v>
      </c>
      <c r="G21" s="150" t="s">
        <v>394</v>
      </c>
    </row>
    <row r="22" spans="1:7" ht="17.45" customHeight="1" x14ac:dyDescent="0.2">
      <c r="A22" s="149" t="s">
        <v>395</v>
      </c>
      <c r="B22" s="295">
        <v>352</v>
      </c>
      <c r="C22" s="286">
        <v>3</v>
      </c>
      <c r="D22" s="286">
        <v>4764</v>
      </c>
      <c r="E22" s="286" t="s">
        <v>600</v>
      </c>
      <c r="F22" s="292">
        <v>5119</v>
      </c>
      <c r="G22" s="150" t="s">
        <v>396</v>
      </c>
    </row>
    <row r="23" spans="1:7" ht="17.45" customHeight="1" x14ac:dyDescent="0.2">
      <c r="A23" s="149" t="s">
        <v>397</v>
      </c>
      <c r="B23" s="295" t="s">
        <v>600</v>
      </c>
      <c r="C23" s="286">
        <v>113</v>
      </c>
      <c r="D23" s="286">
        <v>1254</v>
      </c>
      <c r="E23" s="286" t="s">
        <v>600</v>
      </c>
      <c r="F23" s="292">
        <v>1367</v>
      </c>
      <c r="G23" s="150" t="s">
        <v>398</v>
      </c>
    </row>
    <row r="24" spans="1:7" ht="17.45" customHeight="1" x14ac:dyDescent="0.2">
      <c r="A24" s="149" t="s">
        <v>399</v>
      </c>
      <c r="B24" s="295" t="s">
        <v>600</v>
      </c>
      <c r="C24" s="286" t="s">
        <v>600</v>
      </c>
      <c r="D24" s="286">
        <v>100</v>
      </c>
      <c r="E24" s="286" t="s">
        <v>600</v>
      </c>
      <c r="F24" s="292">
        <v>100</v>
      </c>
      <c r="G24" s="150" t="s">
        <v>400</v>
      </c>
    </row>
    <row r="25" spans="1:7" ht="17.45" customHeight="1" x14ac:dyDescent="0.2">
      <c r="A25" s="149" t="s">
        <v>401</v>
      </c>
      <c r="B25" s="295">
        <v>91</v>
      </c>
      <c r="C25" s="286">
        <v>17</v>
      </c>
      <c r="D25" s="286">
        <v>600</v>
      </c>
      <c r="E25" s="286">
        <v>40</v>
      </c>
      <c r="F25" s="292">
        <v>748</v>
      </c>
      <c r="G25" s="150" t="s">
        <v>402</v>
      </c>
    </row>
    <row r="26" spans="1:7" ht="17.45" customHeight="1" x14ac:dyDescent="0.2">
      <c r="A26" s="149" t="s">
        <v>403</v>
      </c>
      <c r="B26" s="295" t="s">
        <v>600</v>
      </c>
      <c r="C26" s="286">
        <v>1</v>
      </c>
      <c r="D26" s="286" t="s">
        <v>600</v>
      </c>
      <c r="E26" s="286" t="s">
        <v>600</v>
      </c>
      <c r="F26" s="292">
        <v>1</v>
      </c>
      <c r="G26" s="150" t="s">
        <v>404</v>
      </c>
    </row>
    <row r="27" spans="1:7" ht="17.45" customHeight="1" x14ac:dyDescent="0.2">
      <c r="A27" s="149" t="s">
        <v>405</v>
      </c>
      <c r="B27" s="295">
        <v>766</v>
      </c>
      <c r="C27" s="286">
        <v>201</v>
      </c>
      <c r="D27" s="286">
        <v>1539</v>
      </c>
      <c r="E27" s="286" t="s">
        <v>600</v>
      </c>
      <c r="F27" s="292">
        <v>2506</v>
      </c>
      <c r="G27" s="150" t="s">
        <v>406</v>
      </c>
    </row>
    <row r="28" spans="1:7" ht="17.45" customHeight="1" x14ac:dyDescent="0.2">
      <c r="A28" s="149" t="s">
        <v>407</v>
      </c>
      <c r="B28" s="295">
        <v>11180.000000000004</v>
      </c>
      <c r="C28" s="286">
        <v>223</v>
      </c>
      <c r="D28" s="286">
        <v>163894.99999999997</v>
      </c>
      <c r="E28" s="286" t="s">
        <v>600</v>
      </c>
      <c r="F28" s="292">
        <v>175297.99999999997</v>
      </c>
      <c r="G28" s="150" t="s">
        <v>408</v>
      </c>
    </row>
    <row r="29" spans="1:7" ht="17.45" customHeight="1" x14ac:dyDescent="0.2">
      <c r="A29" s="149" t="s">
        <v>409</v>
      </c>
      <c r="B29" s="295" t="s">
        <v>600</v>
      </c>
      <c r="C29" s="286" t="s">
        <v>600</v>
      </c>
      <c r="D29" s="286">
        <v>2000</v>
      </c>
      <c r="E29" s="286" t="s">
        <v>600</v>
      </c>
      <c r="F29" s="292">
        <v>2000</v>
      </c>
      <c r="G29" s="150" t="s">
        <v>410</v>
      </c>
    </row>
    <row r="30" spans="1:7" ht="17.45" customHeight="1" x14ac:dyDescent="0.2">
      <c r="A30" s="149" t="s">
        <v>411</v>
      </c>
      <c r="B30" s="295" t="s">
        <v>600</v>
      </c>
      <c r="C30" s="286">
        <v>1</v>
      </c>
      <c r="D30" s="286" t="s">
        <v>600</v>
      </c>
      <c r="E30" s="286" t="s">
        <v>600</v>
      </c>
      <c r="F30" s="292">
        <v>1</v>
      </c>
      <c r="G30" s="150" t="s">
        <v>412</v>
      </c>
    </row>
    <row r="31" spans="1:7" ht="17.45" customHeight="1" x14ac:dyDescent="0.2">
      <c r="A31" s="149" t="s">
        <v>413</v>
      </c>
      <c r="B31" s="295">
        <v>4</v>
      </c>
      <c r="C31" s="286">
        <v>305</v>
      </c>
      <c r="D31" s="286">
        <v>285</v>
      </c>
      <c r="E31" s="286" t="s">
        <v>600</v>
      </c>
      <c r="F31" s="292">
        <v>594</v>
      </c>
      <c r="G31" s="150" t="s">
        <v>414</v>
      </c>
    </row>
    <row r="32" spans="1:7" ht="17.45" customHeight="1" x14ac:dyDescent="0.2">
      <c r="A32" s="149" t="s">
        <v>415</v>
      </c>
      <c r="B32" s="295">
        <v>1</v>
      </c>
      <c r="C32" s="286">
        <v>7</v>
      </c>
      <c r="D32" s="286">
        <v>1265</v>
      </c>
      <c r="E32" s="286" t="s">
        <v>600</v>
      </c>
      <c r="F32" s="292">
        <v>1273</v>
      </c>
      <c r="G32" s="150" t="s">
        <v>416</v>
      </c>
    </row>
    <row r="33" spans="1:7" ht="17.45" customHeight="1" x14ac:dyDescent="0.2">
      <c r="A33" s="149" t="s">
        <v>417</v>
      </c>
      <c r="B33" s="295">
        <v>80</v>
      </c>
      <c r="C33" s="286">
        <v>5</v>
      </c>
      <c r="D33" s="286" t="s">
        <v>600</v>
      </c>
      <c r="E33" s="286" t="s">
        <v>600</v>
      </c>
      <c r="F33" s="292">
        <v>85</v>
      </c>
      <c r="G33" s="150" t="s">
        <v>418</v>
      </c>
    </row>
    <row r="34" spans="1:7" ht="17.45" customHeight="1" x14ac:dyDescent="0.2">
      <c r="A34" s="149" t="s">
        <v>419</v>
      </c>
      <c r="B34" s="295">
        <v>4</v>
      </c>
      <c r="C34" s="286">
        <v>4</v>
      </c>
      <c r="D34" s="286">
        <v>2656</v>
      </c>
      <c r="E34" s="286" t="s">
        <v>600</v>
      </c>
      <c r="F34" s="292">
        <v>2664</v>
      </c>
      <c r="G34" s="150" t="s">
        <v>420</v>
      </c>
    </row>
    <row r="35" spans="1:7" ht="17.45" customHeight="1" x14ac:dyDescent="0.2">
      <c r="A35" s="149" t="s">
        <v>421</v>
      </c>
      <c r="B35" s="295">
        <v>5</v>
      </c>
      <c r="C35" s="286" t="s">
        <v>600</v>
      </c>
      <c r="D35" s="286">
        <v>262</v>
      </c>
      <c r="E35" s="286" t="s">
        <v>600</v>
      </c>
      <c r="F35" s="292">
        <v>267</v>
      </c>
      <c r="G35" s="150" t="s">
        <v>422</v>
      </c>
    </row>
    <row r="36" spans="1:7" ht="17.45" customHeight="1" x14ac:dyDescent="0.2">
      <c r="A36" s="149" t="s">
        <v>423</v>
      </c>
      <c r="B36" s="295">
        <v>3251</v>
      </c>
      <c r="C36" s="286">
        <v>3</v>
      </c>
      <c r="D36" s="286">
        <v>25</v>
      </c>
      <c r="E36" s="286" t="s">
        <v>600</v>
      </c>
      <c r="F36" s="292">
        <v>3279</v>
      </c>
      <c r="G36" s="150" t="s">
        <v>424</v>
      </c>
    </row>
    <row r="37" spans="1:7" ht="17.45" customHeight="1" x14ac:dyDescent="0.2">
      <c r="A37" s="149" t="s">
        <v>425</v>
      </c>
      <c r="B37" s="295">
        <v>10938</v>
      </c>
      <c r="C37" s="286" t="s">
        <v>600</v>
      </c>
      <c r="D37" s="286">
        <v>240</v>
      </c>
      <c r="E37" s="286" t="s">
        <v>600</v>
      </c>
      <c r="F37" s="292">
        <v>11178</v>
      </c>
      <c r="G37" s="150" t="s">
        <v>426</v>
      </c>
    </row>
    <row r="38" spans="1:7" ht="17.45" customHeight="1" x14ac:dyDescent="0.2">
      <c r="A38" s="149" t="s">
        <v>427</v>
      </c>
      <c r="B38" s="295" t="s">
        <v>600</v>
      </c>
      <c r="C38" s="286">
        <v>40</v>
      </c>
      <c r="D38" s="286" t="s">
        <v>600</v>
      </c>
      <c r="E38" s="286" t="s">
        <v>600</v>
      </c>
      <c r="F38" s="292">
        <v>40</v>
      </c>
      <c r="G38" s="150" t="s">
        <v>428</v>
      </c>
    </row>
    <row r="39" spans="1:7" ht="17.45" customHeight="1" x14ac:dyDescent="0.2">
      <c r="A39" s="149" t="s">
        <v>429</v>
      </c>
      <c r="B39" s="295">
        <v>50</v>
      </c>
      <c r="C39" s="286" t="s">
        <v>600</v>
      </c>
      <c r="D39" s="286" t="s">
        <v>600</v>
      </c>
      <c r="E39" s="286" t="s">
        <v>600</v>
      </c>
      <c r="F39" s="292">
        <v>50</v>
      </c>
      <c r="G39" s="150" t="s">
        <v>430</v>
      </c>
    </row>
    <row r="40" spans="1:7" ht="17.45" customHeight="1" x14ac:dyDescent="0.2">
      <c r="A40" s="149" t="s">
        <v>431</v>
      </c>
      <c r="B40" s="295">
        <v>2</v>
      </c>
      <c r="C40" s="286">
        <v>17</v>
      </c>
      <c r="D40" s="286" t="s">
        <v>600</v>
      </c>
      <c r="E40" s="286" t="s">
        <v>600</v>
      </c>
      <c r="F40" s="292">
        <v>19</v>
      </c>
      <c r="G40" s="150" t="s">
        <v>432</v>
      </c>
    </row>
    <row r="41" spans="1:7" ht="17.45" customHeight="1" x14ac:dyDescent="0.2">
      <c r="A41" s="149" t="s">
        <v>433</v>
      </c>
      <c r="B41" s="295">
        <v>102</v>
      </c>
      <c r="C41" s="286">
        <v>203</v>
      </c>
      <c r="D41" s="286">
        <v>692</v>
      </c>
      <c r="E41" s="286" t="s">
        <v>600</v>
      </c>
      <c r="F41" s="292">
        <v>997</v>
      </c>
      <c r="G41" s="150" t="s">
        <v>434</v>
      </c>
    </row>
    <row r="42" spans="1:7" ht="17.45" customHeight="1" x14ac:dyDescent="0.2">
      <c r="A42" s="585" t="s">
        <v>435</v>
      </c>
      <c r="B42" s="498">
        <v>128012.9999999999</v>
      </c>
      <c r="C42" s="492">
        <v>10069.000000000005</v>
      </c>
      <c r="D42" s="492">
        <v>13209.999999999996</v>
      </c>
      <c r="E42" s="492">
        <v>122</v>
      </c>
      <c r="F42" s="370">
        <v>151413.99999999991</v>
      </c>
      <c r="G42" s="586" t="s">
        <v>436</v>
      </c>
    </row>
    <row r="43" spans="1:7" ht="17.45" customHeight="1" x14ac:dyDescent="0.2">
      <c r="A43" s="493" t="s">
        <v>584</v>
      </c>
      <c r="B43" s="363"/>
      <c r="C43" s="363"/>
      <c r="D43" s="363"/>
      <c r="E43" s="363"/>
      <c r="F43" s="363"/>
      <c r="G43" s="494" t="s">
        <v>585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.25" style="25" customWidth="1"/>
    <col min="2" max="3" width="16.5" style="25" customWidth="1"/>
    <col min="4" max="4" width="14.875" style="25" customWidth="1"/>
    <col min="5" max="5" width="20.62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623" t="s">
        <v>808</v>
      </c>
      <c r="B1" s="623"/>
      <c r="C1" s="623"/>
      <c r="D1" s="623"/>
      <c r="E1" s="623"/>
    </row>
    <row r="2" spans="1:5" s="565" customFormat="1" ht="18" customHeight="1" x14ac:dyDescent="0.2">
      <c r="A2" s="623" t="s">
        <v>807</v>
      </c>
      <c r="B2" s="623"/>
      <c r="C2" s="623"/>
      <c r="D2" s="623"/>
      <c r="E2" s="623"/>
    </row>
    <row r="3" spans="1:5" ht="36" customHeight="1" x14ac:dyDescent="0.2">
      <c r="A3" s="683" t="s">
        <v>797</v>
      </c>
      <c r="B3" s="683"/>
      <c r="C3" s="683"/>
      <c r="D3" s="683"/>
      <c r="E3" s="683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7.100000000000001" customHeight="1" x14ac:dyDescent="0.2">
      <c r="A5" s="790" t="s">
        <v>50</v>
      </c>
      <c r="B5" s="790"/>
      <c r="C5" s="790"/>
      <c r="D5" s="90"/>
      <c r="E5" s="21" t="s">
        <v>51</v>
      </c>
    </row>
    <row r="6" spans="1:5" ht="17.100000000000001" customHeight="1" x14ac:dyDescent="0.2">
      <c r="A6" s="811" t="s">
        <v>105</v>
      </c>
      <c r="B6" s="178" t="s">
        <v>437</v>
      </c>
      <c r="C6" s="180" t="s">
        <v>438</v>
      </c>
      <c r="D6" s="815" t="s">
        <v>0</v>
      </c>
      <c r="E6" s="812" t="s">
        <v>95</v>
      </c>
    </row>
    <row r="7" spans="1:5" ht="17.100000000000001" customHeight="1" x14ac:dyDescent="0.2">
      <c r="A7" s="784"/>
      <c r="B7" s="190" t="s">
        <v>439</v>
      </c>
      <c r="C7" s="190" t="s">
        <v>440</v>
      </c>
      <c r="D7" s="800"/>
      <c r="E7" s="787"/>
    </row>
    <row r="8" spans="1:5" ht="17.100000000000001" customHeight="1" x14ac:dyDescent="0.2">
      <c r="A8" s="784"/>
      <c r="B8" s="185" t="s">
        <v>441</v>
      </c>
      <c r="C8" s="185" t="s">
        <v>442</v>
      </c>
      <c r="D8" s="800"/>
      <c r="E8" s="787"/>
    </row>
    <row r="9" spans="1:5" ht="17.100000000000001" customHeight="1" x14ac:dyDescent="0.2">
      <c r="A9" s="331" t="s">
        <v>7</v>
      </c>
      <c r="B9" s="301">
        <v>11194.11</v>
      </c>
      <c r="C9" s="302">
        <v>575.72</v>
      </c>
      <c r="D9" s="303">
        <v>11769.83</v>
      </c>
      <c r="E9" s="335" t="s">
        <v>6</v>
      </c>
    </row>
    <row r="10" spans="1:5" ht="17.100000000000001" customHeight="1" x14ac:dyDescent="0.2">
      <c r="A10" s="149" t="s">
        <v>369</v>
      </c>
      <c r="B10" s="304">
        <v>1.5</v>
      </c>
      <c r="C10" s="299" t="s">
        <v>600</v>
      </c>
      <c r="D10" s="305">
        <v>1.5</v>
      </c>
      <c r="E10" s="150" t="s">
        <v>370</v>
      </c>
    </row>
    <row r="11" spans="1:5" ht="17.100000000000001" customHeight="1" x14ac:dyDescent="0.2">
      <c r="A11" s="149" t="s">
        <v>371</v>
      </c>
      <c r="B11" s="304">
        <v>270</v>
      </c>
      <c r="C11" s="299" t="s">
        <v>600</v>
      </c>
      <c r="D11" s="305">
        <v>270</v>
      </c>
      <c r="E11" s="150" t="s">
        <v>372</v>
      </c>
    </row>
    <row r="12" spans="1:5" ht="17.100000000000001" customHeight="1" x14ac:dyDescent="0.2">
      <c r="A12" s="149" t="s">
        <v>373</v>
      </c>
      <c r="B12" s="304">
        <v>178.89</v>
      </c>
      <c r="C12" s="299">
        <v>0.62</v>
      </c>
      <c r="D12" s="305">
        <v>179.51</v>
      </c>
      <c r="E12" s="150" t="s">
        <v>374</v>
      </c>
    </row>
    <row r="13" spans="1:5" ht="17.100000000000001" customHeight="1" x14ac:dyDescent="0.2">
      <c r="A13" s="149" t="s">
        <v>375</v>
      </c>
      <c r="B13" s="304">
        <v>26.77</v>
      </c>
      <c r="C13" s="299">
        <v>2.5299999999999998</v>
      </c>
      <c r="D13" s="305">
        <v>29.3</v>
      </c>
      <c r="E13" s="150" t="s">
        <v>376</v>
      </c>
    </row>
    <row r="14" spans="1:5" ht="17.100000000000001" customHeight="1" x14ac:dyDescent="0.2">
      <c r="A14" s="149" t="s">
        <v>377</v>
      </c>
      <c r="B14" s="304">
        <v>11.17</v>
      </c>
      <c r="C14" s="299">
        <v>1.3</v>
      </c>
      <c r="D14" s="305">
        <v>12.47</v>
      </c>
      <c r="E14" s="150" t="s">
        <v>378</v>
      </c>
    </row>
    <row r="15" spans="1:5" ht="17.100000000000001" customHeight="1" x14ac:dyDescent="0.2">
      <c r="A15" s="149" t="s">
        <v>379</v>
      </c>
      <c r="B15" s="304">
        <v>2.39</v>
      </c>
      <c r="C15" s="299">
        <v>0.6</v>
      </c>
      <c r="D15" s="305">
        <v>2.99</v>
      </c>
      <c r="E15" s="150" t="s">
        <v>380</v>
      </c>
    </row>
    <row r="16" spans="1:5" ht="17.100000000000001" customHeight="1" x14ac:dyDescent="0.2">
      <c r="A16" s="149" t="s">
        <v>381</v>
      </c>
      <c r="B16" s="304">
        <v>20</v>
      </c>
      <c r="C16" s="299" t="s">
        <v>600</v>
      </c>
      <c r="D16" s="305">
        <v>20</v>
      </c>
      <c r="E16" s="150" t="s">
        <v>382</v>
      </c>
    </row>
    <row r="17" spans="1:5" ht="17.100000000000001" customHeight="1" x14ac:dyDescent="0.2">
      <c r="A17" s="149" t="s">
        <v>383</v>
      </c>
      <c r="B17" s="304">
        <v>36.43</v>
      </c>
      <c r="C17" s="299">
        <v>0.74</v>
      </c>
      <c r="D17" s="305">
        <v>37.17</v>
      </c>
      <c r="E17" s="150" t="s">
        <v>384</v>
      </c>
    </row>
    <row r="18" spans="1:5" ht="17.100000000000001" customHeight="1" x14ac:dyDescent="0.2">
      <c r="A18" s="149" t="s">
        <v>385</v>
      </c>
      <c r="B18" s="304">
        <v>5</v>
      </c>
      <c r="C18" s="299" t="s">
        <v>600</v>
      </c>
      <c r="D18" s="305">
        <v>5</v>
      </c>
      <c r="E18" s="150" t="s">
        <v>386</v>
      </c>
    </row>
    <row r="19" spans="1:5" ht="17.100000000000001" customHeight="1" x14ac:dyDescent="0.2">
      <c r="A19" s="149" t="s">
        <v>387</v>
      </c>
      <c r="B19" s="304">
        <v>250.07</v>
      </c>
      <c r="C19" s="299">
        <v>0.1</v>
      </c>
      <c r="D19" s="305">
        <v>250.17</v>
      </c>
      <c r="E19" s="150" t="s">
        <v>388</v>
      </c>
    </row>
    <row r="20" spans="1:5" ht="17.100000000000001" customHeight="1" x14ac:dyDescent="0.2">
      <c r="A20" s="149" t="s">
        <v>389</v>
      </c>
      <c r="B20" s="304">
        <v>63.67</v>
      </c>
      <c r="C20" s="299">
        <v>0.08</v>
      </c>
      <c r="D20" s="305">
        <v>63.75</v>
      </c>
      <c r="E20" s="150" t="s">
        <v>390</v>
      </c>
    </row>
    <row r="21" spans="1:5" ht="17.100000000000001" customHeight="1" x14ac:dyDescent="0.2">
      <c r="A21" s="149" t="s">
        <v>391</v>
      </c>
      <c r="B21" s="304">
        <v>122.3</v>
      </c>
      <c r="C21" s="299">
        <v>27.45</v>
      </c>
      <c r="D21" s="305">
        <v>149.75</v>
      </c>
      <c r="E21" s="150" t="s">
        <v>392</v>
      </c>
    </row>
    <row r="22" spans="1:5" ht="17.100000000000001" customHeight="1" x14ac:dyDescent="0.2">
      <c r="A22" s="149" t="s">
        <v>605</v>
      </c>
      <c r="B22" s="304">
        <v>2</v>
      </c>
      <c r="C22" s="299" t="s">
        <v>600</v>
      </c>
      <c r="D22" s="305">
        <v>2</v>
      </c>
      <c r="E22" s="150" t="s">
        <v>606</v>
      </c>
    </row>
    <row r="23" spans="1:5" ht="17.100000000000001" customHeight="1" x14ac:dyDescent="0.2">
      <c r="A23" s="149" t="s">
        <v>393</v>
      </c>
      <c r="B23" s="304">
        <v>25.25</v>
      </c>
      <c r="C23" s="299">
        <v>0.1</v>
      </c>
      <c r="D23" s="305">
        <v>25.35</v>
      </c>
      <c r="E23" s="150" t="s">
        <v>394</v>
      </c>
    </row>
    <row r="24" spans="1:5" ht="17.100000000000001" customHeight="1" x14ac:dyDescent="0.2">
      <c r="A24" s="149" t="s">
        <v>395</v>
      </c>
      <c r="B24" s="304">
        <v>111.63</v>
      </c>
      <c r="C24" s="299">
        <v>0.23</v>
      </c>
      <c r="D24" s="305">
        <v>111.86</v>
      </c>
      <c r="E24" s="150" t="s">
        <v>396</v>
      </c>
    </row>
    <row r="25" spans="1:5" ht="17.100000000000001" customHeight="1" x14ac:dyDescent="0.2">
      <c r="A25" s="149" t="s">
        <v>397</v>
      </c>
      <c r="B25" s="304">
        <v>27.86</v>
      </c>
      <c r="C25" s="299">
        <v>0.56000000000000005</v>
      </c>
      <c r="D25" s="305">
        <v>28.419999999999998</v>
      </c>
      <c r="E25" s="150" t="s">
        <v>398</v>
      </c>
    </row>
    <row r="26" spans="1:5" ht="17.100000000000001" customHeight="1" x14ac:dyDescent="0.2">
      <c r="A26" s="149" t="s">
        <v>399</v>
      </c>
      <c r="B26" s="304">
        <v>2</v>
      </c>
      <c r="C26" s="299" t="s">
        <v>600</v>
      </c>
      <c r="D26" s="305">
        <v>2</v>
      </c>
      <c r="E26" s="150" t="s">
        <v>400</v>
      </c>
    </row>
    <row r="27" spans="1:5" ht="17.100000000000001" customHeight="1" x14ac:dyDescent="0.2">
      <c r="A27" s="149" t="s">
        <v>401</v>
      </c>
      <c r="B27" s="304">
        <v>17.77</v>
      </c>
      <c r="C27" s="299">
        <v>0.32</v>
      </c>
      <c r="D27" s="305">
        <v>18.09</v>
      </c>
      <c r="E27" s="150" t="s">
        <v>402</v>
      </c>
    </row>
    <row r="28" spans="1:5" ht="17.100000000000001" customHeight="1" x14ac:dyDescent="0.2">
      <c r="A28" s="149" t="s">
        <v>403</v>
      </c>
      <c r="B28" s="304">
        <v>0.06</v>
      </c>
      <c r="C28" s="299" t="s">
        <v>600</v>
      </c>
      <c r="D28" s="305">
        <v>0.06</v>
      </c>
      <c r="E28" s="150" t="s">
        <v>404</v>
      </c>
    </row>
    <row r="29" spans="1:5" ht="17.100000000000001" customHeight="1" x14ac:dyDescent="0.2">
      <c r="A29" s="149" t="s">
        <v>405</v>
      </c>
      <c r="B29" s="304">
        <v>48.7</v>
      </c>
      <c r="C29" s="299">
        <v>7.78</v>
      </c>
      <c r="D29" s="305">
        <v>56.480000000000004</v>
      </c>
      <c r="E29" s="150" t="s">
        <v>406</v>
      </c>
    </row>
    <row r="30" spans="1:5" ht="17.100000000000001" customHeight="1" x14ac:dyDescent="0.2">
      <c r="A30" s="149" t="s">
        <v>407</v>
      </c>
      <c r="B30" s="304">
        <v>1055.01</v>
      </c>
      <c r="C30" s="299">
        <v>2.95</v>
      </c>
      <c r="D30" s="305">
        <v>1057.96</v>
      </c>
      <c r="E30" s="150" t="s">
        <v>408</v>
      </c>
    </row>
    <row r="31" spans="1:5" ht="17.100000000000001" customHeight="1" x14ac:dyDescent="0.2">
      <c r="A31" s="149" t="s">
        <v>409</v>
      </c>
      <c r="B31" s="304">
        <v>20</v>
      </c>
      <c r="C31" s="299" t="s">
        <v>600</v>
      </c>
      <c r="D31" s="305">
        <v>20</v>
      </c>
      <c r="E31" s="150" t="s">
        <v>410</v>
      </c>
    </row>
    <row r="32" spans="1:5" ht="17.100000000000001" customHeight="1" x14ac:dyDescent="0.2">
      <c r="A32" s="149" t="s">
        <v>411</v>
      </c>
      <c r="B32" s="304">
        <v>0.02</v>
      </c>
      <c r="C32" s="299" t="s">
        <v>600</v>
      </c>
      <c r="D32" s="305">
        <v>0.02</v>
      </c>
      <c r="E32" s="150" t="s">
        <v>412</v>
      </c>
    </row>
    <row r="33" spans="1:5" ht="17.100000000000001" customHeight="1" x14ac:dyDescent="0.2">
      <c r="A33" s="149" t="s">
        <v>413</v>
      </c>
      <c r="B33" s="304">
        <v>15.11</v>
      </c>
      <c r="C33" s="299">
        <v>0.12</v>
      </c>
      <c r="D33" s="305">
        <v>15.229999999999999</v>
      </c>
      <c r="E33" s="150" t="s">
        <v>414</v>
      </c>
    </row>
    <row r="34" spans="1:5" ht="17.100000000000001" customHeight="1" x14ac:dyDescent="0.2">
      <c r="A34" s="149" t="s">
        <v>415</v>
      </c>
      <c r="B34" s="304">
        <v>39.11</v>
      </c>
      <c r="C34" s="299">
        <v>0.43</v>
      </c>
      <c r="D34" s="305">
        <v>39.54</v>
      </c>
      <c r="E34" s="150" t="s">
        <v>416</v>
      </c>
    </row>
    <row r="35" spans="1:5" ht="17.100000000000001" customHeight="1" x14ac:dyDescent="0.2">
      <c r="A35" s="149" t="s">
        <v>417</v>
      </c>
      <c r="B35" s="304">
        <v>1.2</v>
      </c>
      <c r="C35" s="299" t="s">
        <v>600</v>
      </c>
      <c r="D35" s="305">
        <v>1.2</v>
      </c>
      <c r="E35" s="150" t="s">
        <v>418</v>
      </c>
    </row>
    <row r="36" spans="1:5" ht="17.100000000000001" customHeight="1" x14ac:dyDescent="0.2">
      <c r="A36" s="149" t="s">
        <v>419</v>
      </c>
      <c r="B36" s="304">
        <v>45.6</v>
      </c>
      <c r="C36" s="299">
        <v>0.61</v>
      </c>
      <c r="D36" s="305">
        <v>46.21</v>
      </c>
      <c r="E36" s="150" t="s">
        <v>420</v>
      </c>
    </row>
    <row r="37" spans="1:5" ht="17.100000000000001" customHeight="1" x14ac:dyDescent="0.2">
      <c r="A37" s="149" t="s">
        <v>421</v>
      </c>
      <c r="B37" s="304">
        <v>20</v>
      </c>
      <c r="C37" s="299">
        <v>0.1</v>
      </c>
      <c r="D37" s="305">
        <v>20.100000000000001</v>
      </c>
      <c r="E37" s="150" t="s">
        <v>422</v>
      </c>
    </row>
    <row r="38" spans="1:5" ht="17.100000000000001" customHeight="1" x14ac:dyDescent="0.2">
      <c r="A38" s="149" t="s">
        <v>423</v>
      </c>
      <c r="B38" s="304">
        <v>96.86</v>
      </c>
      <c r="C38" s="299">
        <v>0.3</v>
      </c>
      <c r="D38" s="305">
        <v>97.16</v>
      </c>
      <c r="E38" s="150" t="s">
        <v>424</v>
      </c>
    </row>
    <row r="39" spans="1:5" ht="17.100000000000001" customHeight="1" x14ac:dyDescent="0.2">
      <c r="A39" s="149" t="s">
        <v>425</v>
      </c>
      <c r="B39" s="304">
        <v>327.51</v>
      </c>
      <c r="C39" s="299">
        <v>3.37</v>
      </c>
      <c r="D39" s="305">
        <v>330.88</v>
      </c>
      <c r="E39" s="150" t="s">
        <v>426</v>
      </c>
    </row>
    <row r="40" spans="1:5" ht="17.100000000000001" customHeight="1" x14ac:dyDescent="0.2">
      <c r="A40" s="149" t="s">
        <v>427</v>
      </c>
      <c r="B40" s="304">
        <v>5</v>
      </c>
      <c r="C40" s="299" t="s">
        <v>600</v>
      </c>
      <c r="D40" s="305">
        <v>5</v>
      </c>
      <c r="E40" s="150" t="s">
        <v>428</v>
      </c>
    </row>
    <row r="41" spans="1:5" ht="17.100000000000001" customHeight="1" x14ac:dyDescent="0.2">
      <c r="A41" s="149" t="s">
        <v>429</v>
      </c>
      <c r="B41" s="304">
        <v>1.5</v>
      </c>
      <c r="C41" s="299">
        <v>0.59</v>
      </c>
      <c r="D41" s="305">
        <v>2.09</v>
      </c>
      <c r="E41" s="150" t="s">
        <v>430</v>
      </c>
    </row>
    <row r="42" spans="1:5" ht="17.100000000000001" customHeight="1" x14ac:dyDescent="0.2">
      <c r="A42" s="149" t="s">
        <v>431</v>
      </c>
      <c r="B42" s="304">
        <v>0.56000000000000005</v>
      </c>
      <c r="C42" s="299">
        <v>0.06</v>
      </c>
      <c r="D42" s="305">
        <v>0.62000000000000011</v>
      </c>
      <c r="E42" s="150" t="s">
        <v>432</v>
      </c>
    </row>
    <row r="43" spans="1:5" ht="17.100000000000001" customHeight="1" x14ac:dyDescent="0.2">
      <c r="A43" s="149" t="s">
        <v>433</v>
      </c>
      <c r="B43" s="304">
        <v>34.33</v>
      </c>
      <c r="C43" s="299">
        <v>2.68</v>
      </c>
      <c r="D43" s="305">
        <v>37.01</v>
      </c>
      <c r="E43" s="150" t="s">
        <v>434</v>
      </c>
    </row>
    <row r="44" spans="1:5" ht="17.100000000000001" customHeight="1" x14ac:dyDescent="0.2">
      <c r="A44" s="585" t="s">
        <v>435</v>
      </c>
      <c r="B44" s="573">
        <v>8308.84</v>
      </c>
      <c r="C44" s="571">
        <v>522.1</v>
      </c>
      <c r="D44" s="572">
        <v>8830.94</v>
      </c>
      <c r="E44" s="586" t="s">
        <v>436</v>
      </c>
    </row>
    <row r="45" spans="1:5" ht="17.100000000000001" customHeight="1" x14ac:dyDescent="0.2">
      <c r="A45" s="493" t="s">
        <v>584</v>
      </c>
      <c r="E45" s="494" t="s">
        <v>585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75" style="25" customWidth="1"/>
    <col min="2" max="3" width="15.5" style="25" customWidth="1"/>
    <col min="4" max="4" width="16.5" style="25" customWidth="1"/>
    <col min="5" max="5" width="20.37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623" t="s">
        <v>810</v>
      </c>
      <c r="B1" s="623"/>
      <c r="C1" s="623"/>
      <c r="D1" s="623"/>
      <c r="E1" s="623"/>
    </row>
    <row r="2" spans="1:5" s="565" customFormat="1" ht="18" customHeight="1" x14ac:dyDescent="0.2">
      <c r="A2" s="623" t="s">
        <v>809</v>
      </c>
      <c r="B2" s="623"/>
      <c r="C2" s="623"/>
      <c r="D2" s="623"/>
      <c r="E2" s="623"/>
    </row>
    <row r="3" spans="1:5" ht="36" customHeight="1" x14ac:dyDescent="0.2">
      <c r="A3" s="683" t="s">
        <v>798</v>
      </c>
      <c r="B3" s="683"/>
      <c r="C3" s="683"/>
      <c r="D3" s="683"/>
      <c r="E3" s="683"/>
    </row>
    <row r="4" spans="1:5" ht="6" customHeight="1" x14ac:dyDescent="0.2">
      <c r="A4" s="38"/>
      <c r="B4" s="27"/>
      <c r="C4" s="27"/>
      <c r="D4" s="27"/>
      <c r="E4" s="28"/>
    </row>
    <row r="5" spans="1:5" ht="17.25" customHeight="1" x14ac:dyDescent="0.2">
      <c r="A5" s="811" t="s">
        <v>105</v>
      </c>
      <c r="B5" s="178" t="s">
        <v>437</v>
      </c>
      <c r="C5" s="180" t="s">
        <v>438</v>
      </c>
      <c r="D5" s="815" t="s">
        <v>0</v>
      </c>
      <c r="E5" s="812" t="s">
        <v>95</v>
      </c>
    </row>
    <row r="6" spans="1:5" ht="17.25" customHeight="1" x14ac:dyDescent="0.2">
      <c r="A6" s="784"/>
      <c r="B6" s="190" t="s">
        <v>439</v>
      </c>
      <c r="C6" s="190" t="s">
        <v>440</v>
      </c>
      <c r="D6" s="800"/>
      <c r="E6" s="787"/>
    </row>
    <row r="7" spans="1:5" ht="17.25" customHeight="1" x14ac:dyDescent="0.2">
      <c r="A7" s="784"/>
      <c r="B7" s="185" t="s">
        <v>441</v>
      </c>
      <c r="C7" s="185" t="s">
        <v>442</v>
      </c>
      <c r="D7" s="800"/>
      <c r="E7" s="787"/>
    </row>
    <row r="8" spans="1:5" ht="17.25" customHeight="1" x14ac:dyDescent="0.2">
      <c r="A8" s="331" t="s">
        <v>7</v>
      </c>
      <c r="B8" s="289">
        <v>382886.99999999977</v>
      </c>
      <c r="C8" s="290">
        <v>7748.0000000000018</v>
      </c>
      <c r="D8" s="291">
        <v>390634.99999999977</v>
      </c>
      <c r="E8" s="335" t="s">
        <v>6</v>
      </c>
    </row>
    <row r="9" spans="1:5" ht="17.25" customHeight="1" x14ac:dyDescent="0.2">
      <c r="A9" s="149" t="s">
        <v>369</v>
      </c>
      <c r="B9" s="295">
        <v>60</v>
      </c>
      <c r="C9" s="286" t="s">
        <v>600</v>
      </c>
      <c r="D9" s="292">
        <v>60</v>
      </c>
      <c r="E9" s="150" t="s">
        <v>370</v>
      </c>
    </row>
    <row r="10" spans="1:5" ht="17.25" customHeight="1" x14ac:dyDescent="0.2">
      <c r="A10" s="149" t="s">
        <v>371</v>
      </c>
      <c r="B10" s="295">
        <v>9350</v>
      </c>
      <c r="C10" s="286" t="s">
        <v>600</v>
      </c>
      <c r="D10" s="292">
        <v>9350</v>
      </c>
      <c r="E10" s="150" t="s">
        <v>372</v>
      </c>
    </row>
    <row r="11" spans="1:5" ht="17.25" customHeight="1" x14ac:dyDescent="0.2">
      <c r="A11" s="149" t="s">
        <v>373</v>
      </c>
      <c r="B11" s="295">
        <v>1630</v>
      </c>
      <c r="C11" s="286">
        <v>8</v>
      </c>
      <c r="D11" s="292">
        <v>1638</v>
      </c>
      <c r="E11" s="150" t="s">
        <v>374</v>
      </c>
    </row>
    <row r="12" spans="1:5" ht="17.25" customHeight="1" x14ac:dyDescent="0.2">
      <c r="A12" s="149" t="s">
        <v>375</v>
      </c>
      <c r="B12" s="295">
        <v>924</v>
      </c>
      <c r="C12" s="286">
        <v>38</v>
      </c>
      <c r="D12" s="292">
        <v>962</v>
      </c>
      <c r="E12" s="150" t="s">
        <v>376</v>
      </c>
    </row>
    <row r="13" spans="1:5" ht="17.25" customHeight="1" x14ac:dyDescent="0.2">
      <c r="A13" s="149" t="s">
        <v>377</v>
      </c>
      <c r="B13" s="295">
        <v>471</v>
      </c>
      <c r="C13" s="286">
        <v>35</v>
      </c>
      <c r="D13" s="292">
        <v>506</v>
      </c>
      <c r="E13" s="150" t="s">
        <v>378</v>
      </c>
    </row>
    <row r="14" spans="1:5" ht="17.25" customHeight="1" x14ac:dyDescent="0.2">
      <c r="A14" s="149" t="s">
        <v>379</v>
      </c>
      <c r="B14" s="295">
        <v>74</v>
      </c>
      <c r="C14" s="286">
        <v>9</v>
      </c>
      <c r="D14" s="292">
        <v>83</v>
      </c>
      <c r="E14" s="150" t="s">
        <v>380</v>
      </c>
    </row>
    <row r="15" spans="1:5" ht="17.25" customHeight="1" x14ac:dyDescent="0.2">
      <c r="A15" s="149" t="s">
        <v>381</v>
      </c>
      <c r="B15" s="295">
        <v>2000</v>
      </c>
      <c r="C15" s="286" t="s">
        <v>600</v>
      </c>
      <c r="D15" s="292">
        <v>2000</v>
      </c>
      <c r="E15" s="150" t="s">
        <v>382</v>
      </c>
    </row>
    <row r="16" spans="1:5" ht="17.25" customHeight="1" x14ac:dyDescent="0.2">
      <c r="A16" s="149" t="s">
        <v>383</v>
      </c>
      <c r="B16" s="295">
        <v>1051</v>
      </c>
      <c r="C16" s="286">
        <v>20</v>
      </c>
      <c r="D16" s="292">
        <v>1071</v>
      </c>
      <c r="E16" s="150" t="s">
        <v>384</v>
      </c>
    </row>
    <row r="17" spans="1:5" ht="17.25" customHeight="1" x14ac:dyDescent="0.2">
      <c r="A17" s="149" t="s">
        <v>385</v>
      </c>
      <c r="B17" s="295">
        <v>230</v>
      </c>
      <c r="C17" s="286" t="s">
        <v>600</v>
      </c>
      <c r="D17" s="292">
        <v>230</v>
      </c>
      <c r="E17" s="150" t="s">
        <v>386</v>
      </c>
    </row>
    <row r="18" spans="1:5" ht="17.25" customHeight="1" x14ac:dyDescent="0.2">
      <c r="A18" s="149" t="s">
        <v>387</v>
      </c>
      <c r="B18" s="295">
        <v>5002</v>
      </c>
      <c r="C18" s="286">
        <v>2</v>
      </c>
      <c r="D18" s="292">
        <v>5004</v>
      </c>
      <c r="E18" s="150" t="s">
        <v>388</v>
      </c>
    </row>
    <row r="19" spans="1:5" ht="17.25" customHeight="1" x14ac:dyDescent="0.2">
      <c r="A19" s="149" t="s">
        <v>389</v>
      </c>
      <c r="B19" s="295">
        <v>3124.9999999999995</v>
      </c>
      <c r="C19" s="286">
        <v>3</v>
      </c>
      <c r="D19" s="292">
        <v>3127.9999999999995</v>
      </c>
      <c r="E19" s="150" t="s">
        <v>390</v>
      </c>
    </row>
    <row r="20" spans="1:5" ht="17.25" customHeight="1" x14ac:dyDescent="0.2">
      <c r="A20" s="149" t="s">
        <v>391</v>
      </c>
      <c r="B20" s="295">
        <v>5786</v>
      </c>
      <c r="C20" s="286">
        <v>515</v>
      </c>
      <c r="D20" s="292">
        <v>6301</v>
      </c>
      <c r="E20" s="150" t="s">
        <v>392</v>
      </c>
    </row>
    <row r="21" spans="1:5" ht="17.25" customHeight="1" x14ac:dyDescent="0.2">
      <c r="A21" s="149" t="s">
        <v>605</v>
      </c>
      <c r="B21" s="295">
        <v>30</v>
      </c>
      <c r="C21" s="286" t="s">
        <v>600</v>
      </c>
      <c r="D21" s="292">
        <v>30</v>
      </c>
      <c r="E21" s="150" t="s">
        <v>606</v>
      </c>
    </row>
    <row r="22" spans="1:5" ht="17.25" customHeight="1" x14ac:dyDescent="0.2">
      <c r="A22" s="149" t="s">
        <v>393</v>
      </c>
      <c r="B22" s="295">
        <v>1270</v>
      </c>
      <c r="C22" s="286">
        <v>2</v>
      </c>
      <c r="D22" s="292">
        <v>1272</v>
      </c>
      <c r="E22" s="150" t="s">
        <v>394</v>
      </c>
    </row>
    <row r="23" spans="1:5" ht="17.25" customHeight="1" x14ac:dyDescent="0.2">
      <c r="A23" s="149" t="s">
        <v>395</v>
      </c>
      <c r="B23" s="295">
        <v>5114</v>
      </c>
      <c r="C23" s="286">
        <v>5</v>
      </c>
      <c r="D23" s="292">
        <v>5119</v>
      </c>
      <c r="E23" s="150" t="s">
        <v>396</v>
      </c>
    </row>
    <row r="24" spans="1:5" ht="17.25" customHeight="1" x14ac:dyDescent="0.2">
      <c r="A24" s="149" t="s">
        <v>397</v>
      </c>
      <c r="B24" s="295">
        <v>1344.0000000000002</v>
      </c>
      <c r="C24" s="286">
        <v>23</v>
      </c>
      <c r="D24" s="292">
        <v>1367.0000000000002</v>
      </c>
      <c r="E24" s="150" t="s">
        <v>398</v>
      </c>
    </row>
    <row r="25" spans="1:5" ht="17.25" customHeight="1" x14ac:dyDescent="0.2">
      <c r="A25" s="149" t="s">
        <v>399</v>
      </c>
      <c r="B25" s="295">
        <v>100</v>
      </c>
      <c r="C25" s="286" t="s">
        <v>600</v>
      </c>
      <c r="D25" s="292">
        <v>100</v>
      </c>
      <c r="E25" s="150" t="s">
        <v>400</v>
      </c>
    </row>
    <row r="26" spans="1:5" ht="17.25" customHeight="1" x14ac:dyDescent="0.2">
      <c r="A26" s="149" t="s">
        <v>401</v>
      </c>
      <c r="B26" s="295">
        <v>735</v>
      </c>
      <c r="C26" s="286">
        <v>13</v>
      </c>
      <c r="D26" s="292">
        <v>748</v>
      </c>
      <c r="E26" s="150" t="s">
        <v>402</v>
      </c>
    </row>
    <row r="27" spans="1:5" ht="17.25" customHeight="1" x14ac:dyDescent="0.2">
      <c r="A27" s="149" t="s">
        <v>403</v>
      </c>
      <c r="B27" s="295">
        <v>1</v>
      </c>
      <c r="C27" s="286" t="s">
        <v>600</v>
      </c>
      <c r="D27" s="292">
        <v>1</v>
      </c>
      <c r="E27" s="150" t="s">
        <v>404</v>
      </c>
    </row>
    <row r="28" spans="1:5" ht="17.25" customHeight="1" x14ac:dyDescent="0.2">
      <c r="A28" s="149" t="s">
        <v>405</v>
      </c>
      <c r="B28" s="295">
        <v>2287</v>
      </c>
      <c r="C28" s="286">
        <v>219</v>
      </c>
      <c r="D28" s="292">
        <v>2506</v>
      </c>
      <c r="E28" s="150" t="s">
        <v>406</v>
      </c>
    </row>
    <row r="29" spans="1:5" ht="17.25" customHeight="1" x14ac:dyDescent="0.2">
      <c r="A29" s="149" t="s">
        <v>407</v>
      </c>
      <c r="B29" s="295">
        <v>175157.00000000006</v>
      </c>
      <c r="C29" s="286">
        <v>141</v>
      </c>
      <c r="D29" s="292">
        <v>175298.00000000006</v>
      </c>
      <c r="E29" s="150" t="s">
        <v>408</v>
      </c>
    </row>
    <row r="30" spans="1:5" ht="17.25" customHeight="1" x14ac:dyDescent="0.2">
      <c r="A30" s="149" t="s">
        <v>409</v>
      </c>
      <c r="B30" s="295">
        <v>2000</v>
      </c>
      <c r="C30" s="286" t="s">
        <v>600</v>
      </c>
      <c r="D30" s="292">
        <v>2000</v>
      </c>
      <c r="E30" s="150" t="s">
        <v>410</v>
      </c>
    </row>
    <row r="31" spans="1:5" ht="17.25" customHeight="1" x14ac:dyDescent="0.2">
      <c r="A31" s="149" t="s">
        <v>411</v>
      </c>
      <c r="B31" s="295">
        <v>1</v>
      </c>
      <c r="C31" s="286" t="s">
        <v>600</v>
      </c>
      <c r="D31" s="292">
        <v>1</v>
      </c>
      <c r="E31" s="150" t="s">
        <v>412</v>
      </c>
    </row>
    <row r="32" spans="1:5" ht="17.25" customHeight="1" x14ac:dyDescent="0.2">
      <c r="A32" s="149" t="s">
        <v>413</v>
      </c>
      <c r="B32" s="295">
        <v>589</v>
      </c>
      <c r="C32" s="286">
        <v>5</v>
      </c>
      <c r="D32" s="292">
        <v>594</v>
      </c>
      <c r="E32" s="150" t="s">
        <v>414</v>
      </c>
    </row>
    <row r="33" spans="1:5" ht="17.25" customHeight="1" x14ac:dyDescent="0.2">
      <c r="A33" s="149" t="s">
        <v>415</v>
      </c>
      <c r="B33" s="295">
        <v>1264</v>
      </c>
      <c r="C33" s="286">
        <v>9</v>
      </c>
      <c r="D33" s="292">
        <v>1273</v>
      </c>
      <c r="E33" s="150" t="s">
        <v>416</v>
      </c>
    </row>
    <row r="34" spans="1:5" ht="17.25" customHeight="1" x14ac:dyDescent="0.2">
      <c r="A34" s="149" t="s">
        <v>417</v>
      </c>
      <c r="B34" s="295">
        <v>85</v>
      </c>
      <c r="C34" s="286" t="s">
        <v>600</v>
      </c>
      <c r="D34" s="292">
        <v>85</v>
      </c>
      <c r="E34" s="150" t="s">
        <v>418</v>
      </c>
    </row>
    <row r="35" spans="1:5" ht="17.25" customHeight="1" x14ac:dyDescent="0.2">
      <c r="A35" s="149" t="s">
        <v>419</v>
      </c>
      <c r="B35" s="295">
        <v>2658</v>
      </c>
      <c r="C35" s="286">
        <v>6</v>
      </c>
      <c r="D35" s="292">
        <v>2664</v>
      </c>
      <c r="E35" s="150" t="s">
        <v>420</v>
      </c>
    </row>
    <row r="36" spans="1:5" ht="17.25" customHeight="1" x14ac:dyDescent="0.2">
      <c r="A36" s="149" t="s">
        <v>421</v>
      </c>
      <c r="B36" s="295">
        <v>262</v>
      </c>
      <c r="C36" s="286">
        <v>5</v>
      </c>
      <c r="D36" s="292">
        <v>267</v>
      </c>
      <c r="E36" s="150" t="s">
        <v>422</v>
      </c>
    </row>
    <row r="37" spans="1:5" ht="17.25" customHeight="1" x14ac:dyDescent="0.2">
      <c r="A37" s="151" t="s">
        <v>423</v>
      </c>
      <c r="B37" s="295">
        <v>3262.0000000000005</v>
      </c>
      <c r="C37" s="286">
        <v>17</v>
      </c>
      <c r="D37" s="292">
        <v>3279.0000000000005</v>
      </c>
      <c r="E37" s="150" t="s">
        <v>424</v>
      </c>
    </row>
    <row r="38" spans="1:5" ht="17.25" customHeight="1" x14ac:dyDescent="0.2">
      <c r="A38" s="151" t="s">
        <v>425</v>
      </c>
      <c r="B38" s="295">
        <v>11081.000000000002</v>
      </c>
      <c r="C38" s="286">
        <v>97</v>
      </c>
      <c r="D38" s="292">
        <v>11178.000000000002</v>
      </c>
      <c r="E38" s="150" t="s">
        <v>426</v>
      </c>
    </row>
    <row r="39" spans="1:5" ht="17.25" customHeight="1" x14ac:dyDescent="0.2">
      <c r="A39" s="149" t="s">
        <v>427</v>
      </c>
      <c r="B39" s="295">
        <v>40</v>
      </c>
      <c r="C39" s="286" t="s">
        <v>600</v>
      </c>
      <c r="D39" s="292">
        <v>40</v>
      </c>
      <c r="E39" s="150" t="s">
        <v>428</v>
      </c>
    </row>
    <row r="40" spans="1:5" ht="17.25" customHeight="1" x14ac:dyDescent="0.2">
      <c r="A40" s="149" t="s">
        <v>429</v>
      </c>
      <c r="B40" s="295">
        <v>40</v>
      </c>
      <c r="C40" s="286">
        <v>10</v>
      </c>
      <c r="D40" s="292">
        <v>50</v>
      </c>
      <c r="E40" s="150" t="s">
        <v>430</v>
      </c>
    </row>
    <row r="41" spans="1:5" ht="17.25" customHeight="1" x14ac:dyDescent="0.2">
      <c r="A41" s="149" t="s">
        <v>431</v>
      </c>
      <c r="B41" s="295">
        <v>16</v>
      </c>
      <c r="C41" s="286">
        <v>3</v>
      </c>
      <c r="D41" s="292">
        <v>19</v>
      </c>
      <c r="E41" s="150" t="s">
        <v>432</v>
      </c>
    </row>
    <row r="42" spans="1:5" ht="17.25" customHeight="1" x14ac:dyDescent="0.2">
      <c r="A42" s="149" t="s">
        <v>433</v>
      </c>
      <c r="B42" s="295">
        <v>911.00000000000023</v>
      </c>
      <c r="C42" s="286">
        <v>86</v>
      </c>
      <c r="D42" s="292">
        <v>997.00000000000023</v>
      </c>
      <c r="E42" s="150" t="s">
        <v>434</v>
      </c>
    </row>
    <row r="43" spans="1:5" ht="17.25" customHeight="1" x14ac:dyDescent="0.2">
      <c r="A43" s="149" t="s">
        <v>435</v>
      </c>
      <c r="B43" s="295">
        <v>144936.99999999974</v>
      </c>
      <c r="C43" s="286">
        <v>6477.0000000000018</v>
      </c>
      <c r="D43" s="292">
        <v>151413.99999999974</v>
      </c>
      <c r="E43" s="150" t="s">
        <v>436</v>
      </c>
    </row>
    <row r="44" spans="1:5" ht="17.25" customHeight="1" x14ac:dyDescent="0.2">
      <c r="A44" s="273" t="s">
        <v>584</v>
      </c>
      <c r="B44" s="322"/>
      <c r="C44" s="322"/>
      <c r="D44" s="322"/>
      <c r="E44" s="274" t="s">
        <v>585</v>
      </c>
    </row>
  </sheetData>
  <mergeCells count="6">
    <mergeCell ref="A1:E1"/>
    <mergeCell ref="A3:E3"/>
    <mergeCell ref="A5:A7"/>
    <mergeCell ref="D5:D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3.5" style="25" customWidth="1"/>
    <col min="2" max="4" width="12.875" style="25" customWidth="1"/>
    <col min="5" max="5" width="11.875" style="25" customWidth="1"/>
    <col min="6" max="6" width="20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23" t="s">
        <v>812</v>
      </c>
      <c r="B1" s="623"/>
      <c r="C1" s="623"/>
      <c r="D1" s="623"/>
      <c r="E1" s="623"/>
      <c r="F1" s="623"/>
    </row>
    <row r="2" spans="1:6" s="565" customFormat="1" ht="18" customHeight="1" x14ac:dyDescent="0.2">
      <c r="A2" s="623" t="s">
        <v>807</v>
      </c>
      <c r="B2" s="623"/>
      <c r="C2" s="623"/>
      <c r="D2" s="623"/>
      <c r="E2" s="623"/>
      <c r="F2" s="623"/>
    </row>
    <row r="3" spans="1:6" ht="36.75" customHeight="1" x14ac:dyDescent="0.2">
      <c r="A3" s="683" t="s">
        <v>811</v>
      </c>
      <c r="B3" s="683"/>
      <c r="C3" s="683"/>
      <c r="D3" s="683"/>
      <c r="E3" s="683"/>
      <c r="F3" s="683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7.100000000000001" customHeight="1" x14ac:dyDescent="0.2">
      <c r="A5" s="790" t="s">
        <v>50</v>
      </c>
      <c r="B5" s="790"/>
      <c r="C5" s="790"/>
      <c r="D5" s="438"/>
      <c r="E5" s="21"/>
      <c r="F5" s="21" t="s">
        <v>51</v>
      </c>
    </row>
    <row r="6" spans="1:6" s="39" customFormat="1" ht="17.100000000000001" customHeight="1" x14ac:dyDescent="0.2">
      <c r="A6" s="811" t="s">
        <v>105</v>
      </c>
      <c r="B6" s="178" t="s">
        <v>96</v>
      </c>
      <c r="C6" s="179"/>
      <c r="D6" s="180" t="s">
        <v>97</v>
      </c>
      <c r="E6" s="815" t="s">
        <v>0</v>
      </c>
      <c r="F6" s="812" t="s">
        <v>95</v>
      </c>
    </row>
    <row r="7" spans="1:6" ht="17.100000000000001" customHeight="1" x14ac:dyDescent="0.2">
      <c r="A7" s="784"/>
      <c r="B7" s="190" t="s">
        <v>98</v>
      </c>
      <c r="C7" s="190" t="s">
        <v>99</v>
      </c>
      <c r="D7" s="193" t="s">
        <v>100</v>
      </c>
      <c r="E7" s="800"/>
      <c r="F7" s="787"/>
    </row>
    <row r="8" spans="1:6" ht="17.100000000000001" customHeight="1" x14ac:dyDescent="0.2">
      <c r="A8" s="784"/>
      <c r="B8" s="308" t="s">
        <v>101</v>
      </c>
      <c r="C8" s="308" t="s">
        <v>102</v>
      </c>
      <c r="D8" s="308" t="s">
        <v>15</v>
      </c>
      <c r="E8" s="800"/>
      <c r="F8" s="787"/>
    </row>
    <row r="9" spans="1:6" ht="17.100000000000001" customHeight="1" x14ac:dyDescent="0.2">
      <c r="A9" s="331" t="s">
        <v>7</v>
      </c>
      <c r="B9" s="301">
        <v>11488.54</v>
      </c>
      <c r="C9" s="302">
        <v>90.85</v>
      </c>
      <c r="D9" s="302">
        <v>190.44000000000003</v>
      </c>
      <c r="E9" s="303">
        <v>11769.830000000002</v>
      </c>
      <c r="F9" s="335" t="s">
        <v>6</v>
      </c>
    </row>
    <row r="10" spans="1:6" ht="17.100000000000001" customHeight="1" x14ac:dyDescent="0.2">
      <c r="A10" s="149" t="s">
        <v>369</v>
      </c>
      <c r="B10" s="304">
        <v>1.5</v>
      </c>
      <c r="C10" s="299" t="s">
        <v>600</v>
      </c>
      <c r="D10" s="299" t="s">
        <v>600</v>
      </c>
      <c r="E10" s="305">
        <v>1.5</v>
      </c>
      <c r="F10" s="150" t="s">
        <v>370</v>
      </c>
    </row>
    <row r="11" spans="1:6" ht="17.100000000000001" customHeight="1" x14ac:dyDescent="0.2">
      <c r="A11" s="149" t="s">
        <v>371</v>
      </c>
      <c r="B11" s="304">
        <v>270</v>
      </c>
      <c r="C11" s="299" t="s">
        <v>600</v>
      </c>
      <c r="D11" s="299" t="s">
        <v>600</v>
      </c>
      <c r="E11" s="305">
        <v>270</v>
      </c>
      <c r="F11" s="150" t="s">
        <v>372</v>
      </c>
    </row>
    <row r="12" spans="1:6" ht="17.100000000000001" customHeight="1" x14ac:dyDescent="0.2">
      <c r="A12" s="149" t="s">
        <v>373</v>
      </c>
      <c r="B12" s="304">
        <v>175.92</v>
      </c>
      <c r="C12" s="299" t="s">
        <v>600</v>
      </c>
      <c r="D12" s="299">
        <v>3.59</v>
      </c>
      <c r="E12" s="305">
        <v>179.51</v>
      </c>
      <c r="F12" s="150" t="s">
        <v>374</v>
      </c>
    </row>
    <row r="13" spans="1:6" ht="17.100000000000001" customHeight="1" x14ac:dyDescent="0.2">
      <c r="A13" s="149" t="s">
        <v>375</v>
      </c>
      <c r="B13" s="304">
        <v>23.36</v>
      </c>
      <c r="C13" s="299">
        <v>2.5</v>
      </c>
      <c r="D13" s="299">
        <v>3.44</v>
      </c>
      <c r="E13" s="305">
        <v>29.3</v>
      </c>
      <c r="F13" s="150" t="s">
        <v>376</v>
      </c>
    </row>
    <row r="14" spans="1:6" ht="17.100000000000001" customHeight="1" x14ac:dyDescent="0.2">
      <c r="A14" s="149" t="s">
        <v>377</v>
      </c>
      <c r="B14" s="304">
        <v>11.82</v>
      </c>
      <c r="C14" s="299" t="s">
        <v>600</v>
      </c>
      <c r="D14" s="299">
        <v>0.65</v>
      </c>
      <c r="E14" s="305">
        <v>12.47</v>
      </c>
      <c r="F14" s="150" t="s">
        <v>378</v>
      </c>
    </row>
    <row r="15" spans="1:6" ht="17.100000000000001" customHeight="1" x14ac:dyDescent="0.2">
      <c r="A15" s="149" t="s">
        <v>379</v>
      </c>
      <c r="B15" s="304">
        <v>2.2000000000000002</v>
      </c>
      <c r="C15" s="299" t="s">
        <v>600</v>
      </c>
      <c r="D15" s="299">
        <v>0.79</v>
      </c>
      <c r="E15" s="305">
        <v>2.99</v>
      </c>
      <c r="F15" s="150" t="s">
        <v>380</v>
      </c>
    </row>
    <row r="16" spans="1:6" ht="17.100000000000001" customHeight="1" x14ac:dyDescent="0.2">
      <c r="A16" s="149" t="s">
        <v>381</v>
      </c>
      <c r="B16" s="304">
        <v>20</v>
      </c>
      <c r="C16" s="299" t="s">
        <v>600</v>
      </c>
      <c r="D16" s="299" t="s">
        <v>600</v>
      </c>
      <c r="E16" s="305">
        <v>20</v>
      </c>
      <c r="F16" s="150" t="s">
        <v>382</v>
      </c>
    </row>
    <row r="17" spans="1:6" ht="17.100000000000001" customHeight="1" x14ac:dyDescent="0.2">
      <c r="A17" s="149" t="s">
        <v>383</v>
      </c>
      <c r="B17" s="304">
        <v>36.229999999999997</v>
      </c>
      <c r="C17" s="299" t="s">
        <v>600</v>
      </c>
      <c r="D17" s="299">
        <v>0.94</v>
      </c>
      <c r="E17" s="305">
        <v>37.169999999999995</v>
      </c>
      <c r="F17" s="150" t="s">
        <v>384</v>
      </c>
    </row>
    <row r="18" spans="1:6" ht="17.100000000000001" customHeight="1" x14ac:dyDescent="0.2">
      <c r="A18" s="149" t="s">
        <v>385</v>
      </c>
      <c r="B18" s="304">
        <v>5</v>
      </c>
      <c r="C18" s="299" t="s">
        <v>600</v>
      </c>
      <c r="D18" s="299" t="s">
        <v>600</v>
      </c>
      <c r="E18" s="305">
        <v>5</v>
      </c>
      <c r="F18" s="150" t="s">
        <v>386</v>
      </c>
    </row>
    <row r="19" spans="1:6" ht="17.100000000000001" customHeight="1" x14ac:dyDescent="0.2">
      <c r="A19" s="149" t="s">
        <v>387</v>
      </c>
      <c r="B19" s="304">
        <v>250</v>
      </c>
      <c r="C19" s="299" t="s">
        <v>600</v>
      </c>
      <c r="D19" s="299">
        <v>0.17</v>
      </c>
      <c r="E19" s="305">
        <v>250.17</v>
      </c>
      <c r="F19" s="150" t="s">
        <v>388</v>
      </c>
    </row>
    <row r="20" spans="1:6" ht="17.100000000000001" customHeight="1" x14ac:dyDescent="0.2">
      <c r="A20" s="149" t="s">
        <v>389</v>
      </c>
      <c r="B20" s="304">
        <v>63.5</v>
      </c>
      <c r="C20" s="299" t="s">
        <v>600</v>
      </c>
      <c r="D20" s="299">
        <v>0.25</v>
      </c>
      <c r="E20" s="305">
        <v>63.75</v>
      </c>
      <c r="F20" s="150" t="s">
        <v>390</v>
      </c>
    </row>
    <row r="21" spans="1:6" ht="17.100000000000001" customHeight="1" x14ac:dyDescent="0.2">
      <c r="A21" s="149" t="s">
        <v>391</v>
      </c>
      <c r="B21" s="304">
        <v>118.21</v>
      </c>
      <c r="C21" s="299" t="s">
        <v>600</v>
      </c>
      <c r="D21" s="299">
        <v>31.54</v>
      </c>
      <c r="E21" s="305">
        <v>149.75</v>
      </c>
      <c r="F21" s="150" t="s">
        <v>392</v>
      </c>
    </row>
    <row r="22" spans="1:6" ht="17.100000000000001" customHeight="1" x14ac:dyDescent="0.2">
      <c r="A22" s="149" t="s">
        <v>605</v>
      </c>
      <c r="B22" s="304">
        <v>2</v>
      </c>
      <c r="C22" s="299" t="s">
        <v>600</v>
      </c>
      <c r="D22" s="299" t="s">
        <v>600</v>
      </c>
      <c r="E22" s="305">
        <v>2</v>
      </c>
      <c r="F22" s="150" t="s">
        <v>606</v>
      </c>
    </row>
    <row r="23" spans="1:6" ht="17.100000000000001" customHeight="1" x14ac:dyDescent="0.2">
      <c r="A23" s="149" t="s">
        <v>393</v>
      </c>
      <c r="B23" s="304">
        <v>22</v>
      </c>
      <c r="C23" s="299" t="s">
        <v>600</v>
      </c>
      <c r="D23" s="299">
        <v>3.35</v>
      </c>
      <c r="E23" s="305">
        <v>25.35</v>
      </c>
      <c r="F23" s="150" t="s">
        <v>394</v>
      </c>
    </row>
    <row r="24" spans="1:6" ht="17.100000000000001" customHeight="1" x14ac:dyDescent="0.2">
      <c r="A24" s="149" t="s">
        <v>395</v>
      </c>
      <c r="B24" s="304">
        <v>111.53</v>
      </c>
      <c r="C24" s="299" t="s">
        <v>600</v>
      </c>
      <c r="D24" s="299">
        <v>0.33</v>
      </c>
      <c r="E24" s="305">
        <v>111.86</v>
      </c>
      <c r="F24" s="150" t="s">
        <v>396</v>
      </c>
    </row>
    <row r="25" spans="1:6" ht="17.100000000000001" customHeight="1" x14ac:dyDescent="0.2">
      <c r="A25" s="149" t="s">
        <v>397</v>
      </c>
      <c r="B25" s="304">
        <v>27.5</v>
      </c>
      <c r="C25" s="299" t="s">
        <v>600</v>
      </c>
      <c r="D25" s="299">
        <v>0.92</v>
      </c>
      <c r="E25" s="305">
        <v>28.42</v>
      </c>
      <c r="F25" s="150" t="s">
        <v>398</v>
      </c>
    </row>
    <row r="26" spans="1:6" ht="17.100000000000001" customHeight="1" x14ac:dyDescent="0.2">
      <c r="A26" s="149" t="s">
        <v>399</v>
      </c>
      <c r="B26" s="304">
        <v>2</v>
      </c>
      <c r="C26" s="299" t="s">
        <v>600</v>
      </c>
      <c r="D26" s="299" t="s">
        <v>600</v>
      </c>
      <c r="E26" s="305">
        <v>2</v>
      </c>
      <c r="F26" s="150" t="s">
        <v>400</v>
      </c>
    </row>
    <row r="27" spans="1:6" ht="17.100000000000001" customHeight="1" x14ac:dyDescent="0.2">
      <c r="A27" s="149" t="s">
        <v>401</v>
      </c>
      <c r="B27" s="304">
        <v>17.53</v>
      </c>
      <c r="C27" s="299" t="s">
        <v>600</v>
      </c>
      <c r="D27" s="299">
        <v>0.56000000000000005</v>
      </c>
      <c r="E27" s="305">
        <v>18.09</v>
      </c>
      <c r="F27" s="150" t="s">
        <v>402</v>
      </c>
    </row>
    <row r="28" spans="1:6" ht="17.100000000000001" customHeight="1" x14ac:dyDescent="0.2">
      <c r="A28" s="149" t="s">
        <v>403</v>
      </c>
      <c r="B28" s="304" t="s">
        <v>600</v>
      </c>
      <c r="C28" s="299" t="s">
        <v>600</v>
      </c>
      <c r="D28" s="299">
        <v>0.06</v>
      </c>
      <c r="E28" s="305">
        <v>0.06</v>
      </c>
      <c r="F28" s="150" t="s">
        <v>404</v>
      </c>
    </row>
    <row r="29" spans="1:6" ht="17.100000000000001" customHeight="1" x14ac:dyDescent="0.2">
      <c r="A29" s="149" t="s">
        <v>405</v>
      </c>
      <c r="B29" s="304">
        <v>53.55</v>
      </c>
      <c r="C29" s="299">
        <v>1.1499999999999999</v>
      </c>
      <c r="D29" s="299">
        <v>1.78</v>
      </c>
      <c r="E29" s="305">
        <v>56.48</v>
      </c>
      <c r="F29" s="150" t="s">
        <v>406</v>
      </c>
    </row>
    <row r="30" spans="1:6" ht="17.100000000000001" customHeight="1" x14ac:dyDescent="0.2">
      <c r="A30" s="149" t="s">
        <v>407</v>
      </c>
      <c r="B30" s="304">
        <v>1024.9100000000001</v>
      </c>
      <c r="C30" s="299">
        <v>7.5</v>
      </c>
      <c r="D30" s="299">
        <v>25.55</v>
      </c>
      <c r="E30" s="305">
        <v>1057.96</v>
      </c>
      <c r="F30" s="150" t="s">
        <v>408</v>
      </c>
    </row>
    <row r="31" spans="1:6" ht="17.100000000000001" customHeight="1" x14ac:dyDescent="0.2">
      <c r="A31" s="149" t="s">
        <v>409</v>
      </c>
      <c r="B31" s="304">
        <v>20</v>
      </c>
      <c r="C31" s="299" t="s">
        <v>600</v>
      </c>
      <c r="D31" s="299" t="s">
        <v>600</v>
      </c>
      <c r="E31" s="305">
        <v>20</v>
      </c>
      <c r="F31" s="150" t="s">
        <v>410</v>
      </c>
    </row>
    <row r="32" spans="1:6" ht="17.100000000000001" customHeight="1" x14ac:dyDescent="0.2">
      <c r="A32" s="149" t="s">
        <v>411</v>
      </c>
      <c r="B32" s="304" t="s">
        <v>600</v>
      </c>
      <c r="C32" s="299" t="s">
        <v>600</v>
      </c>
      <c r="D32" s="299">
        <v>0.02</v>
      </c>
      <c r="E32" s="305">
        <v>0.02</v>
      </c>
      <c r="F32" s="150" t="s">
        <v>412</v>
      </c>
    </row>
    <row r="33" spans="1:6" ht="17.100000000000001" customHeight="1" x14ac:dyDescent="0.2">
      <c r="A33" s="149" t="s">
        <v>413</v>
      </c>
      <c r="B33" s="304">
        <v>14.03</v>
      </c>
      <c r="C33" s="299" t="s">
        <v>600</v>
      </c>
      <c r="D33" s="299">
        <v>1.2</v>
      </c>
      <c r="E33" s="305">
        <v>15.229999999999999</v>
      </c>
      <c r="F33" s="150" t="s">
        <v>414</v>
      </c>
    </row>
    <row r="34" spans="1:6" ht="17.100000000000001" customHeight="1" x14ac:dyDescent="0.2">
      <c r="A34" s="149" t="s">
        <v>415</v>
      </c>
      <c r="B34" s="304">
        <v>39.03</v>
      </c>
      <c r="C34" s="299" t="s">
        <v>600</v>
      </c>
      <c r="D34" s="299">
        <v>0.51</v>
      </c>
      <c r="E34" s="305">
        <v>39.54</v>
      </c>
      <c r="F34" s="150" t="s">
        <v>416</v>
      </c>
    </row>
    <row r="35" spans="1:6" ht="17.100000000000001" customHeight="1" x14ac:dyDescent="0.2">
      <c r="A35" s="149" t="s">
        <v>417</v>
      </c>
      <c r="B35" s="304">
        <v>1</v>
      </c>
      <c r="C35" s="299" t="s">
        <v>600</v>
      </c>
      <c r="D35" s="299">
        <v>0.2</v>
      </c>
      <c r="E35" s="305">
        <v>1.2</v>
      </c>
      <c r="F35" s="150" t="s">
        <v>418</v>
      </c>
    </row>
    <row r="36" spans="1:6" ht="17.100000000000001" customHeight="1" x14ac:dyDescent="0.2">
      <c r="A36" s="149" t="s">
        <v>419</v>
      </c>
      <c r="B36" s="304">
        <v>45.1</v>
      </c>
      <c r="C36" s="299" t="s">
        <v>600</v>
      </c>
      <c r="D36" s="299">
        <v>1.1100000000000001</v>
      </c>
      <c r="E36" s="305">
        <v>46.21</v>
      </c>
      <c r="F36" s="150" t="s">
        <v>420</v>
      </c>
    </row>
    <row r="37" spans="1:6" ht="17.100000000000001" customHeight="1" x14ac:dyDescent="0.2">
      <c r="A37" s="149" t="s">
        <v>421</v>
      </c>
      <c r="B37" s="304">
        <v>20</v>
      </c>
      <c r="C37" s="299" t="s">
        <v>600</v>
      </c>
      <c r="D37" s="299">
        <v>0.1</v>
      </c>
      <c r="E37" s="305">
        <v>20.100000000000001</v>
      </c>
      <c r="F37" s="150" t="s">
        <v>422</v>
      </c>
    </row>
    <row r="38" spans="1:6" ht="17.100000000000001" customHeight="1" x14ac:dyDescent="0.2">
      <c r="A38" s="149" t="s">
        <v>423</v>
      </c>
      <c r="B38" s="304">
        <v>82.5</v>
      </c>
      <c r="C38" s="299">
        <v>0.9</v>
      </c>
      <c r="D38" s="299">
        <v>13.76</v>
      </c>
      <c r="E38" s="305">
        <v>97.160000000000011</v>
      </c>
      <c r="F38" s="150" t="s">
        <v>424</v>
      </c>
    </row>
    <row r="39" spans="1:6" ht="17.100000000000001" customHeight="1" x14ac:dyDescent="0.2">
      <c r="A39" s="149" t="s">
        <v>425</v>
      </c>
      <c r="B39" s="304">
        <v>325.88</v>
      </c>
      <c r="C39" s="299" t="s">
        <v>600</v>
      </c>
      <c r="D39" s="299">
        <v>5</v>
      </c>
      <c r="E39" s="305">
        <v>330.88</v>
      </c>
      <c r="F39" s="150" t="s">
        <v>426</v>
      </c>
    </row>
    <row r="40" spans="1:6" ht="17.100000000000001" customHeight="1" x14ac:dyDescent="0.2">
      <c r="A40" s="149" t="s">
        <v>427</v>
      </c>
      <c r="B40" s="304">
        <v>5</v>
      </c>
      <c r="C40" s="299" t="s">
        <v>600</v>
      </c>
      <c r="D40" s="299" t="s">
        <v>600</v>
      </c>
      <c r="E40" s="305">
        <v>5</v>
      </c>
      <c r="F40" s="150" t="s">
        <v>428</v>
      </c>
    </row>
    <row r="41" spans="1:6" ht="17.100000000000001" customHeight="1" x14ac:dyDescent="0.2">
      <c r="A41" s="149" t="s">
        <v>429</v>
      </c>
      <c r="B41" s="304">
        <v>2.09</v>
      </c>
      <c r="C41" s="299" t="s">
        <v>600</v>
      </c>
      <c r="D41" s="299" t="s">
        <v>600</v>
      </c>
      <c r="E41" s="305">
        <v>2.09</v>
      </c>
      <c r="F41" s="150" t="s">
        <v>430</v>
      </c>
    </row>
    <row r="42" spans="1:6" ht="17.100000000000001" customHeight="1" x14ac:dyDescent="0.2">
      <c r="A42" s="149" t="s">
        <v>431</v>
      </c>
      <c r="B42" s="304" t="s">
        <v>600</v>
      </c>
      <c r="C42" s="299" t="s">
        <v>600</v>
      </c>
      <c r="D42" s="299">
        <v>0.62</v>
      </c>
      <c r="E42" s="305">
        <v>0.62</v>
      </c>
      <c r="F42" s="150" t="s">
        <v>432</v>
      </c>
    </row>
    <row r="43" spans="1:6" ht="17.100000000000001" customHeight="1" x14ac:dyDescent="0.2">
      <c r="A43" s="587" t="s">
        <v>433</v>
      </c>
      <c r="B43" s="575">
        <v>35.200000000000003</v>
      </c>
      <c r="C43" s="567">
        <v>1</v>
      </c>
      <c r="D43" s="567">
        <v>0.81</v>
      </c>
      <c r="E43" s="570">
        <v>37.010000000000005</v>
      </c>
      <c r="F43" s="150" t="s">
        <v>434</v>
      </c>
    </row>
    <row r="44" spans="1:6" ht="17.100000000000001" customHeight="1" x14ac:dyDescent="0.2">
      <c r="A44" s="585" t="s">
        <v>435</v>
      </c>
      <c r="B44" s="573">
        <v>8659.9500000000007</v>
      </c>
      <c r="C44" s="571">
        <v>77.8</v>
      </c>
      <c r="D44" s="571">
        <v>93.19</v>
      </c>
      <c r="E44" s="572">
        <v>8830.94</v>
      </c>
      <c r="F44" s="586" t="s">
        <v>436</v>
      </c>
    </row>
    <row r="45" spans="1:6" ht="17.100000000000001" customHeight="1" x14ac:dyDescent="0.2">
      <c r="A45" s="323" t="s">
        <v>584</v>
      </c>
      <c r="F45" s="333" t="s">
        <v>585</v>
      </c>
    </row>
  </sheetData>
  <mergeCells count="7">
    <mergeCell ref="A1:F1"/>
    <mergeCell ref="A6:A8"/>
    <mergeCell ref="E6:E8"/>
    <mergeCell ref="F6:F8"/>
    <mergeCell ref="A5:C5"/>
    <mergeCell ref="A3:F3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0.375" style="25" customWidth="1"/>
    <col min="6" max="6" width="19.87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623" t="s">
        <v>813</v>
      </c>
      <c r="B1" s="623"/>
      <c r="C1" s="623"/>
      <c r="D1" s="623"/>
      <c r="E1" s="623"/>
      <c r="F1" s="623"/>
    </row>
    <row r="2" spans="1:6" s="565" customFormat="1" ht="18" customHeight="1" x14ac:dyDescent="0.2">
      <c r="A2" s="623" t="s">
        <v>807</v>
      </c>
      <c r="B2" s="623"/>
      <c r="C2" s="623"/>
      <c r="D2" s="623"/>
      <c r="E2" s="623"/>
      <c r="F2" s="623"/>
    </row>
    <row r="3" spans="1:6" ht="36" customHeight="1" x14ac:dyDescent="0.2">
      <c r="A3" s="683" t="s">
        <v>799</v>
      </c>
      <c r="B3" s="683"/>
      <c r="C3" s="683"/>
      <c r="D3" s="683"/>
      <c r="E3" s="683"/>
      <c r="F3" s="683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39" customFormat="1" ht="17.25" customHeight="1" x14ac:dyDescent="0.2">
      <c r="A5" s="811" t="s">
        <v>105</v>
      </c>
      <c r="B5" s="178" t="s">
        <v>96</v>
      </c>
      <c r="C5" s="179"/>
      <c r="D5" s="180" t="s">
        <v>97</v>
      </c>
      <c r="E5" s="815" t="s">
        <v>0</v>
      </c>
      <c r="F5" s="812" t="s">
        <v>95</v>
      </c>
    </row>
    <row r="6" spans="1:6" ht="17.25" customHeight="1" x14ac:dyDescent="0.2">
      <c r="A6" s="784"/>
      <c r="B6" s="190" t="s">
        <v>98</v>
      </c>
      <c r="C6" s="190" t="s">
        <v>99</v>
      </c>
      <c r="D6" s="193" t="s">
        <v>100</v>
      </c>
      <c r="E6" s="800"/>
      <c r="F6" s="787"/>
    </row>
    <row r="7" spans="1:6" ht="17.25" customHeight="1" x14ac:dyDescent="0.2">
      <c r="A7" s="784"/>
      <c r="B7" s="308" t="s">
        <v>101</v>
      </c>
      <c r="C7" s="308" t="s">
        <v>102</v>
      </c>
      <c r="D7" s="308" t="s">
        <v>15</v>
      </c>
      <c r="E7" s="800"/>
      <c r="F7" s="787"/>
    </row>
    <row r="8" spans="1:6" ht="17.25" customHeight="1" x14ac:dyDescent="0.2">
      <c r="A8" s="331" t="s">
        <v>7</v>
      </c>
      <c r="B8" s="289">
        <v>381565</v>
      </c>
      <c r="C8" s="290">
        <v>2717</v>
      </c>
      <c r="D8" s="290">
        <v>6353</v>
      </c>
      <c r="E8" s="291">
        <v>390635</v>
      </c>
      <c r="F8" s="335" t="s">
        <v>6</v>
      </c>
    </row>
    <row r="9" spans="1:6" ht="17.25" customHeight="1" x14ac:dyDescent="0.2">
      <c r="A9" s="149" t="s">
        <v>369</v>
      </c>
      <c r="B9" s="295">
        <v>60</v>
      </c>
      <c r="C9" s="286" t="s">
        <v>600</v>
      </c>
      <c r="D9" s="286" t="s">
        <v>600</v>
      </c>
      <c r="E9" s="292">
        <v>60</v>
      </c>
      <c r="F9" s="150" t="s">
        <v>370</v>
      </c>
    </row>
    <row r="10" spans="1:6" ht="17.25" customHeight="1" x14ac:dyDescent="0.2">
      <c r="A10" s="149" t="s">
        <v>371</v>
      </c>
      <c r="B10" s="295">
        <v>9350</v>
      </c>
      <c r="C10" s="286" t="s">
        <v>600</v>
      </c>
      <c r="D10" s="286" t="s">
        <v>600</v>
      </c>
      <c r="E10" s="292">
        <v>9350</v>
      </c>
      <c r="F10" s="150" t="s">
        <v>372</v>
      </c>
    </row>
    <row r="11" spans="1:6" ht="17.25" customHeight="1" x14ac:dyDescent="0.2">
      <c r="A11" s="149" t="s">
        <v>373</v>
      </c>
      <c r="B11" s="295">
        <v>1564</v>
      </c>
      <c r="C11" s="286" t="s">
        <v>600</v>
      </c>
      <c r="D11" s="286">
        <v>74</v>
      </c>
      <c r="E11" s="292">
        <v>1638</v>
      </c>
      <c r="F11" s="150" t="s">
        <v>374</v>
      </c>
    </row>
    <row r="12" spans="1:6" ht="17.25" customHeight="1" x14ac:dyDescent="0.2">
      <c r="A12" s="149" t="s">
        <v>375</v>
      </c>
      <c r="B12" s="295">
        <v>801.99999999999989</v>
      </c>
      <c r="C12" s="286">
        <v>95</v>
      </c>
      <c r="D12" s="286">
        <v>65</v>
      </c>
      <c r="E12" s="292">
        <v>961.99999999999989</v>
      </c>
      <c r="F12" s="150" t="s">
        <v>376</v>
      </c>
    </row>
    <row r="13" spans="1:6" ht="17.25" customHeight="1" x14ac:dyDescent="0.2">
      <c r="A13" s="149" t="s">
        <v>377</v>
      </c>
      <c r="B13" s="295">
        <v>489</v>
      </c>
      <c r="C13" s="286" t="s">
        <v>600</v>
      </c>
      <c r="D13" s="286">
        <v>17</v>
      </c>
      <c r="E13" s="292">
        <v>506</v>
      </c>
      <c r="F13" s="150" t="s">
        <v>378</v>
      </c>
    </row>
    <row r="14" spans="1:6" ht="17.25" customHeight="1" x14ac:dyDescent="0.2">
      <c r="A14" s="149" t="s">
        <v>379</v>
      </c>
      <c r="B14" s="295">
        <v>62</v>
      </c>
      <c r="C14" s="286" t="s">
        <v>600</v>
      </c>
      <c r="D14" s="286">
        <v>21</v>
      </c>
      <c r="E14" s="292">
        <v>83</v>
      </c>
      <c r="F14" s="150" t="s">
        <v>380</v>
      </c>
    </row>
    <row r="15" spans="1:6" ht="17.25" customHeight="1" x14ac:dyDescent="0.2">
      <c r="A15" s="149" t="s">
        <v>381</v>
      </c>
      <c r="B15" s="295">
        <v>2000</v>
      </c>
      <c r="C15" s="286" t="s">
        <v>600</v>
      </c>
      <c r="D15" s="286" t="s">
        <v>600</v>
      </c>
      <c r="E15" s="292">
        <v>2000</v>
      </c>
      <c r="F15" s="150" t="s">
        <v>382</v>
      </c>
    </row>
    <row r="16" spans="1:6" ht="17.25" customHeight="1" x14ac:dyDescent="0.2">
      <c r="A16" s="149" t="s">
        <v>383</v>
      </c>
      <c r="B16" s="295">
        <v>1050</v>
      </c>
      <c r="C16" s="286" t="s">
        <v>600</v>
      </c>
      <c r="D16" s="286">
        <v>21.000000000000004</v>
      </c>
      <c r="E16" s="292">
        <v>1071</v>
      </c>
      <c r="F16" s="150" t="s">
        <v>384</v>
      </c>
    </row>
    <row r="17" spans="1:6" ht="17.25" customHeight="1" x14ac:dyDescent="0.2">
      <c r="A17" s="149" t="s">
        <v>385</v>
      </c>
      <c r="B17" s="295">
        <v>230</v>
      </c>
      <c r="C17" s="286" t="s">
        <v>600</v>
      </c>
      <c r="D17" s="286" t="s">
        <v>600</v>
      </c>
      <c r="E17" s="292">
        <v>230</v>
      </c>
      <c r="F17" s="150" t="s">
        <v>386</v>
      </c>
    </row>
    <row r="18" spans="1:6" ht="17.25" customHeight="1" x14ac:dyDescent="0.2">
      <c r="A18" s="149" t="s">
        <v>387</v>
      </c>
      <c r="B18" s="295">
        <v>5000</v>
      </c>
      <c r="C18" s="286" t="s">
        <v>600</v>
      </c>
      <c r="D18" s="286">
        <v>4</v>
      </c>
      <c r="E18" s="292">
        <v>5004</v>
      </c>
      <c r="F18" s="150" t="s">
        <v>388</v>
      </c>
    </row>
    <row r="19" spans="1:6" ht="17.25" customHeight="1" x14ac:dyDescent="0.2">
      <c r="A19" s="149" t="s">
        <v>389</v>
      </c>
      <c r="B19" s="295">
        <v>3120</v>
      </c>
      <c r="C19" s="286" t="s">
        <v>600</v>
      </c>
      <c r="D19" s="286">
        <v>8</v>
      </c>
      <c r="E19" s="292">
        <v>3128</v>
      </c>
      <c r="F19" s="150" t="s">
        <v>390</v>
      </c>
    </row>
    <row r="20" spans="1:6" ht="17.25" customHeight="1" x14ac:dyDescent="0.2">
      <c r="A20" s="149" t="s">
        <v>391</v>
      </c>
      <c r="B20" s="295">
        <v>5595.0000000000018</v>
      </c>
      <c r="C20" s="286" t="s">
        <v>600</v>
      </c>
      <c r="D20" s="286">
        <v>706</v>
      </c>
      <c r="E20" s="292">
        <v>6301.0000000000018</v>
      </c>
      <c r="F20" s="150" t="s">
        <v>392</v>
      </c>
    </row>
    <row r="21" spans="1:6" ht="17.25" customHeight="1" x14ac:dyDescent="0.2">
      <c r="A21" s="149" t="s">
        <v>605</v>
      </c>
      <c r="B21" s="295">
        <v>30</v>
      </c>
      <c r="C21" s="286" t="s">
        <v>600</v>
      </c>
      <c r="D21" s="286" t="s">
        <v>600</v>
      </c>
      <c r="E21" s="292">
        <v>30</v>
      </c>
      <c r="F21" s="150" t="s">
        <v>606</v>
      </c>
    </row>
    <row r="22" spans="1:6" ht="17.25" customHeight="1" x14ac:dyDescent="0.2">
      <c r="A22" s="149" t="s">
        <v>393</v>
      </c>
      <c r="B22" s="295">
        <v>1100</v>
      </c>
      <c r="C22" s="286" t="s">
        <v>600</v>
      </c>
      <c r="D22" s="286">
        <v>172</v>
      </c>
      <c r="E22" s="292">
        <v>1272</v>
      </c>
      <c r="F22" s="150" t="s">
        <v>394</v>
      </c>
    </row>
    <row r="23" spans="1:6" ht="17.25" customHeight="1" x14ac:dyDescent="0.2">
      <c r="A23" s="149" t="s">
        <v>395</v>
      </c>
      <c r="B23" s="295">
        <v>5111</v>
      </c>
      <c r="C23" s="286" t="s">
        <v>600</v>
      </c>
      <c r="D23" s="286">
        <v>8</v>
      </c>
      <c r="E23" s="292">
        <v>5119</v>
      </c>
      <c r="F23" s="150" t="s">
        <v>396</v>
      </c>
    </row>
    <row r="24" spans="1:6" ht="17.25" customHeight="1" x14ac:dyDescent="0.2">
      <c r="A24" s="149" t="s">
        <v>397</v>
      </c>
      <c r="B24" s="295">
        <v>1340</v>
      </c>
      <c r="C24" s="286" t="s">
        <v>600</v>
      </c>
      <c r="D24" s="286">
        <v>27</v>
      </c>
      <c r="E24" s="292">
        <v>1367</v>
      </c>
      <c r="F24" s="150" t="s">
        <v>398</v>
      </c>
    </row>
    <row r="25" spans="1:6" ht="17.25" customHeight="1" x14ac:dyDescent="0.2">
      <c r="A25" s="149" t="s">
        <v>399</v>
      </c>
      <c r="B25" s="295">
        <v>100</v>
      </c>
      <c r="C25" s="286" t="s">
        <v>600</v>
      </c>
      <c r="D25" s="286" t="s">
        <v>600</v>
      </c>
      <c r="E25" s="292">
        <v>100</v>
      </c>
      <c r="F25" s="150" t="s">
        <v>400</v>
      </c>
    </row>
    <row r="26" spans="1:6" ht="17.25" customHeight="1" x14ac:dyDescent="0.2">
      <c r="A26" s="149" t="s">
        <v>401</v>
      </c>
      <c r="B26" s="295">
        <v>731</v>
      </c>
      <c r="C26" s="286" t="s">
        <v>600</v>
      </c>
      <c r="D26" s="286">
        <v>17</v>
      </c>
      <c r="E26" s="292">
        <v>748</v>
      </c>
      <c r="F26" s="150" t="s">
        <v>402</v>
      </c>
    </row>
    <row r="27" spans="1:6" ht="17.25" customHeight="1" x14ac:dyDescent="0.2">
      <c r="A27" s="149" t="s">
        <v>403</v>
      </c>
      <c r="B27" s="295" t="s">
        <v>600</v>
      </c>
      <c r="C27" s="286" t="s">
        <v>600</v>
      </c>
      <c r="D27" s="286">
        <v>1</v>
      </c>
      <c r="E27" s="292">
        <v>1</v>
      </c>
      <c r="F27" s="150" t="s">
        <v>404</v>
      </c>
    </row>
    <row r="28" spans="1:6" ht="17.25" customHeight="1" x14ac:dyDescent="0.2">
      <c r="A28" s="149" t="s">
        <v>405</v>
      </c>
      <c r="B28" s="295">
        <v>2392</v>
      </c>
      <c r="C28" s="286">
        <v>38</v>
      </c>
      <c r="D28" s="286">
        <v>76</v>
      </c>
      <c r="E28" s="292">
        <v>2506</v>
      </c>
      <c r="F28" s="150" t="s">
        <v>406</v>
      </c>
    </row>
    <row r="29" spans="1:6" ht="17.25" customHeight="1" x14ac:dyDescent="0.2">
      <c r="A29" s="149" t="s">
        <v>407</v>
      </c>
      <c r="B29" s="295">
        <v>171606.99999999991</v>
      </c>
      <c r="C29" s="286">
        <v>1032</v>
      </c>
      <c r="D29" s="286">
        <v>2659.0000000000005</v>
      </c>
      <c r="E29" s="292">
        <v>175297.99999999991</v>
      </c>
      <c r="F29" s="150" t="s">
        <v>408</v>
      </c>
    </row>
    <row r="30" spans="1:6" ht="17.25" customHeight="1" x14ac:dyDescent="0.2">
      <c r="A30" s="149" t="s">
        <v>409</v>
      </c>
      <c r="B30" s="295">
        <v>2000</v>
      </c>
      <c r="C30" s="286" t="s">
        <v>600</v>
      </c>
      <c r="D30" s="286" t="s">
        <v>600</v>
      </c>
      <c r="E30" s="292">
        <v>2000</v>
      </c>
      <c r="F30" s="150" t="s">
        <v>410</v>
      </c>
    </row>
    <row r="31" spans="1:6" ht="17.25" customHeight="1" x14ac:dyDescent="0.2">
      <c r="A31" s="149" t="s">
        <v>411</v>
      </c>
      <c r="B31" s="295" t="s">
        <v>600</v>
      </c>
      <c r="C31" s="286" t="s">
        <v>600</v>
      </c>
      <c r="D31" s="286">
        <v>1</v>
      </c>
      <c r="E31" s="292">
        <v>1</v>
      </c>
      <c r="F31" s="150" t="s">
        <v>412</v>
      </c>
    </row>
    <row r="32" spans="1:6" ht="17.25" customHeight="1" x14ac:dyDescent="0.2">
      <c r="A32" s="149" t="s">
        <v>413</v>
      </c>
      <c r="B32" s="295">
        <v>546</v>
      </c>
      <c r="C32" s="286" t="s">
        <v>600</v>
      </c>
      <c r="D32" s="286">
        <v>48</v>
      </c>
      <c r="E32" s="292">
        <v>594</v>
      </c>
      <c r="F32" s="150" t="s">
        <v>414</v>
      </c>
    </row>
    <row r="33" spans="1:6" ht="17.25" customHeight="1" x14ac:dyDescent="0.2">
      <c r="A33" s="149" t="s">
        <v>415</v>
      </c>
      <c r="B33" s="295">
        <v>1261</v>
      </c>
      <c r="C33" s="286" t="s">
        <v>600</v>
      </c>
      <c r="D33" s="286">
        <v>12</v>
      </c>
      <c r="E33" s="292">
        <v>1273</v>
      </c>
      <c r="F33" s="150" t="s">
        <v>416</v>
      </c>
    </row>
    <row r="34" spans="1:6" ht="17.25" customHeight="1" x14ac:dyDescent="0.2">
      <c r="A34" s="149" t="s">
        <v>417</v>
      </c>
      <c r="B34" s="295">
        <v>80</v>
      </c>
      <c r="C34" s="286" t="s">
        <v>600</v>
      </c>
      <c r="D34" s="286">
        <v>5</v>
      </c>
      <c r="E34" s="292">
        <v>85</v>
      </c>
      <c r="F34" s="150" t="s">
        <v>418</v>
      </c>
    </row>
    <row r="35" spans="1:6" ht="17.25" customHeight="1" x14ac:dyDescent="0.2">
      <c r="A35" s="149" t="s">
        <v>419</v>
      </c>
      <c r="B35" s="295">
        <v>2652</v>
      </c>
      <c r="C35" s="286" t="s">
        <v>600</v>
      </c>
      <c r="D35" s="286">
        <v>12</v>
      </c>
      <c r="E35" s="292">
        <v>2664</v>
      </c>
      <c r="F35" s="150" t="s">
        <v>420</v>
      </c>
    </row>
    <row r="36" spans="1:6" ht="17.25" customHeight="1" x14ac:dyDescent="0.2">
      <c r="A36" s="149" t="s">
        <v>421</v>
      </c>
      <c r="B36" s="295">
        <v>262</v>
      </c>
      <c r="C36" s="286" t="s">
        <v>600</v>
      </c>
      <c r="D36" s="286">
        <v>5</v>
      </c>
      <c r="E36" s="292">
        <v>267</v>
      </c>
      <c r="F36" s="150" t="s">
        <v>422</v>
      </c>
    </row>
    <row r="37" spans="1:6" ht="17.25" customHeight="1" x14ac:dyDescent="0.2">
      <c r="A37" s="149" t="s">
        <v>423</v>
      </c>
      <c r="B37" s="295">
        <v>2931.0000000000005</v>
      </c>
      <c r="C37" s="286">
        <v>29</v>
      </c>
      <c r="D37" s="286">
        <v>319</v>
      </c>
      <c r="E37" s="292">
        <v>3279.0000000000005</v>
      </c>
      <c r="F37" s="150" t="s">
        <v>424</v>
      </c>
    </row>
    <row r="38" spans="1:6" ht="17.25" customHeight="1" x14ac:dyDescent="0.2">
      <c r="A38" s="149" t="s">
        <v>425</v>
      </c>
      <c r="B38" s="295">
        <v>10992.000000000002</v>
      </c>
      <c r="C38" s="286" t="s">
        <v>600</v>
      </c>
      <c r="D38" s="286">
        <v>186</v>
      </c>
      <c r="E38" s="292">
        <v>11178.000000000002</v>
      </c>
      <c r="F38" s="150" t="s">
        <v>426</v>
      </c>
    </row>
    <row r="39" spans="1:6" ht="17.25" customHeight="1" x14ac:dyDescent="0.2">
      <c r="A39" s="149" t="s">
        <v>427</v>
      </c>
      <c r="B39" s="295">
        <v>40</v>
      </c>
      <c r="C39" s="286" t="s">
        <v>600</v>
      </c>
      <c r="D39" s="286" t="s">
        <v>600</v>
      </c>
      <c r="E39" s="292">
        <v>40</v>
      </c>
      <c r="F39" s="150" t="s">
        <v>428</v>
      </c>
    </row>
    <row r="40" spans="1:6" ht="17.25" customHeight="1" x14ac:dyDescent="0.2">
      <c r="A40" s="149" t="s">
        <v>429</v>
      </c>
      <c r="B40" s="295">
        <v>50</v>
      </c>
      <c r="C40" s="286" t="s">
        <v>600</v>
      </c>
      <c r="D40" s="286" t="s">
        <v>600</v>
      </c>
      <c r="E40" s="292">
        <v>50</v>
      </c>
      <c r="F40" s="150" t="s">
        <v>430</v>
      </c>
    </row>
    <row r="41" spans="1:6" ht="17.25" customHeight="1" x14ac:dyDescent="0.2">
      <c r="A41" s="149" t="s">
        <v>431</v>
      </c>
      <c r="B41" s="295" t="s">
        <v>600</v>
      </c>
      <c r="C41" s="286" t="s">
        <v>600</v>
      </c>
      <c r="D41" s="286">
        <v>19</v>
      </c>
      <c r="E41" s="292">
        <v>19</v>
      </c>
      <c r="F41" s="150" t="s">
        <v>432</v>
      </c>
    </row>
    <row r="42" spans="1:6" ht="17.25" customHeight="1" x14ac:dyDescent="0.2">
      <c r="A42" s="149" t="s">
        <v>433</v>
      </c>
      <c r="B42" s="295">
        <v>932</v>
      </c>
      <c r="C42" s="286">
        <v>35</v>
      </c>
      <c r="D42" s="286">
        <v>30</v>
      </c>
      <c r="E42" s="292">
        <v>997</v>
      </c>
      <c r="F42" s="150" t="s">
        <v>434</v>
      </c>
    </row>
    <row r="43" spans="1:6" ht="17.25" customHeight="1" x14ac:dyDescent="0.2">
      <c r="A43" s="149" t="s">
        <v>435</v>
      </c>
      <c r="B43" s="295">
        <v>148086.00000000012</v>
      </c>
      <c r="C43" s="286">
        <v>1488.0000000000002</v>
      </c>
      <c r="D43" s="286">
        <v>1840</v>
      </c>
      <c r="E43" s="292">
        <v>151414.00000000012</v>
      </c>
      <c r="F43" s="150" t="s">
        <v>436</v>
      </c>
    </row>
    <row r="44" spans="1:6" ht="17.25" customHeight="1" x14ac:dyDescent="0.2">
      <c r="A44" s="273" t="s">
        <v>584</v>
      </c>
      <c r="B44" s="321"/>
      <c r="C44" s="321"/>
      <c r="D44" s="321"/>
      <c r="E44" s="321"/>
      <c r="F44" s="274" t="s">
        <v>585</v>
      </c>
    </row>
  </sheetData>
  <mergeCells count="6">
    <mergeCell ref="A1:F1"/>
    <mergeCell ref="A3:F3"/>
    <mergeCell ref="A5:A7"/>
    <mergeCell ref="F5:F7"/>
    <mergeCell ref="E5:E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6" style="25" customWidth="1"/>
    <col min="2" max="2" width="16.375" style="25" customWidth="1"/>
    <col min="3" max="3" width="16.5" style="25" customWidth="1"/>
    <col min="4" max="4" width="13.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623" t="s">
        <v>814</v>
      </c>
      <c r="B1" s="623"/>
      <c r="C1" s="623"/>
      <c r="D1" s="623"/>
      <c r="E1" s="623"/>
    </row>
    <row r="2" spans="1:6" s="565" customFormat="1" ht="18" customHeight="1" x14ac:dyDescent="0.2">
      <c r="A2" s="623" t="s">
        <v>807</v>
      </c>
      <c r="B2" s="623"/>
      <c r="C2" s="623"/>
      <c r="D2" s="623"/>
      <c r="E2" s="623"/>
      <c r="F2" s="623"/>
    </row>
    <row r="3" spans="1:6" ht="36" customHeight="1" x14ac:dyDescent="0.2">
      <c r="A3" s="683" t="s">
        <v>800</v>
      </c>
      <c r="B3" s="683"/>
      <c r="C3" s="683"/>
      <c r="D3" s="683"/>
      <c r="E3" s="683"/>
    </row>
    <row r="4" spans="1:6" ht="6" customHeight="1" x14ac:dyDescent="0.2">
      <c r="A4" s="38"/>
      <c r="B4" s="27"/>
      <c r="C4" s="27"/>
      <c r="D4" s="27"/>
      <c r="E4" s="28"/>
    </row>
    <row r="5" spans="1:6" ht="17.100000000000001" customHeight="1" x14ac:dyDescent="0.2">
      <c r="A5" s="790" t="s">
        <v>50</v>
      </c>
      <c r="B5" s="790"/>
      <c r="C5" s="790"/>
      <c r="D5" s="438"/>
      <c r="E5" s="21" t="s">
        <v>51</v>
      </c>
      <c r="F5" s="21"/>
    </row>
    <row r="6" spans="1:6" s="39" customFormat="1" ht="17.100000000000001" customHeight="1" x14ac:dyDescent="0.2">
      <c r="A6" s="811" t="s">
        <v>105</v>
      </c>
      <c r="B6" s="178" t="s">
        <v>86</v>
      </c>
      <c r="C6" s="180" t="s">
        <v>115</v>
      </c>
      <c r="D6" s="815" t="s">
        <v>0</v>
      </c>
      <c r="E6" s="812" t="s">
        <v>95</v>
      </c>
    </row>
    <row r="7" spans="1:6" ht="17.100000000000001" customHeight="1" x14ac:dyDescent="0.2">
      <c r="A7" s="784"/>
      <c r="B7" s="190" t="s">
        <v>106</v>
      </c>
      <c r="C7" s="190" t="s">
        <v>175</v>
      </c>
      <c r="D7" s="800"/>
      <c r="E7" s="787"/>
    </row>
    <row r="8" spans="1:6" ht="17.100000000000001" customHeight="1" x14ac:dyDescent="0.2">
      <c r="A8" s="784"/>
      <c r="B8" s="185" t="s">
        <v>107</v>
      </c>
      <c r="C8" s="185" t="s">
        <v>85</v>
      </c>
      <c r="D8" s="800"/>
      <c r="E8" s="787"/>
    </row>
    <row r="9" spans="1:6" ht="17.100000000000001" customHeight="1" x14ac:dyDescent="0.2">
      <c r="A9" s="331" t="s">
        <v>7</v>
      </c>
      <c r="B9" s="301">
        <v>476.2</v>
      </c>
      <c r="C9" s="302">
        <v>11293.630000000001</v>
      </c>
      <c r="D9" s="303">
        <v>11769.830000000002</v>
      </c>
      <c r="E9" s="335" t="s">
        <v>6</v>
      </c>
    </row>
    <row r="10" spans="1:6" ht="17.100000000000001" customHeight="1" x14ac:dyDescent="0.2">
      <c r="A10" s="149" t="s">
        <v>369</v>
      </c>
      <c r="B10" s="304" t="s">
        <v>600</v>
      </c>
      <c r="C10" s="299">
        <v>1.5</v>
      </c>
      <c r="D10" s="305">
        <v>1.5</v>
      </c>
      <c r="E10" s="150" t="s">
        <v>370</v>
      </c>
    </row>
    <row r="11" spans="1:6" ht="17.100000000000001" customHeight="1" x14ac:dyDescent="0.2">
      <c r="A11" s="149" t="s">
        <v>371</v>
      </c>
      <c r="B11" s="304" t="s">
        <v>600</v>
      </c>
      <c r="C11" s="299">
        <v>270</v>
      </c>
      <c r="D11" s="305">
        <v>270</v>
      </c>
      <c r="E11" s="150" t="s">
        <v>372</v>
      </c>
    </row>
    <row r="12" spans="1:6" ht="17.100000000000001" customHeight="1" x14ac:dyDescent="0.2">
      <c r="A12" s="149" t="s">
        <v>373</v>
      </c>
      <c r="B12" s="304" t="s">
        <v>600</v>
      </c>
      <c r="C12" s="299">
        <v>179.51</v>
      </c>
      <c r="D12" s="305">
        <v>179.51</v>
      </c>
      <c r="E12" s="150" t="s">
        <v>374</v>
      </c>
    </row>
    <row r="13" spans="1:6" ht="17.100000000000001" customHeight="1" x14ac:dyDescent="0.2">
      <c r="A13" s="149" t="s">
        <v>375</v>
      </c>
      <c r="B13" s="304">
        <v>1.5</v>
      </c>
      <c r="C13" s="299">
        <v>27.8</v>
      </c>
      <c r="D13" s="305">
        <v>29.3</v>
      </c>
      <c r="E13" s="150" t="s">
        <v>376</v>
      </c>
    </row>
    <row r="14" spans="1:6" ht="17.100000000000001" customHeight="1" x14ac:dyDescent="0.2">
      <c r="A14" s="149" t="s">
        <v>377</v>
      </c>
      <c r="B14" s="304" t="s">
        <v>600</v>
      </c>
      <c r="C14" s="299">
        <v>12.47</v>
      </c>
      <c r="D14" s="305">
        <v>12.47</v>
      </c>
      <c r="E14" s="150" t="s">
        <v>378</v>
      </c>
    </row>
    <row r="15" spans="1:6" ht="17.100000000000001" customHeight="1" x14ac:dyDescent="0.2">
      <c r="A15" s="149" t="s">
        <v>379</v>
      </c>
      <c r="B15" s="304" t="s">
        <v>600</v>
      </c>
      <c r="C15" s="299">
        <v>2.99</v>
      </c>
      <c r="D15" s="305">
        <v>2.99</v>
      </c>
      <c r="E15" s="150" t="s">
        <v>380</v>
      </c>
    </row>
    <row r="16" spans="1:6" ht="17.100000000000001" customHeight="1" x14ac:dyDescent="0.2">
      <c r="A16" s="149" t="s">
        <v>381</v>
      </c>
      <c r="B16" s="304" t="s">
        <v>600</v>
      </c>
      <c r="C16" s="299">
        <v>20</v>
      </c>
      <c r="D16" s="305">
        <v>20</v>
      </c>
      <c r="E16" s="150" t="s">
        <v>382</v>
      </c>
    </row>
    <row r="17" spans="1:5" ht="17.100000000000001" customHeight="1" x14ac:dyDescent="0.2">
      <c r="A17" s="149" t="s">
        <v>383</v>
      </c>
      <c r="B17" s="304" t="s">
        <v>600</v>
      </c>
      <c r="C17" s="299">
        <v>37.17</v>
      </c>
      <c r="D17" s="305">
        <v>37.17</v>
      </c>
      <c r="E17" s="150" t="s">
        <v>384</v>
      </c>
    </row>
    <row r="18" spans="1:5" ht="17.100000000000001" customHeight="1" x14ac:dyDescent="0.2">
      <c r="A18" s="149" t="s">
        <v>385</v>
      </c>
      <c r="B18" s="304" t="s">
        <v>600</v>
      </c>
      <c r="C18" s="299">
        <v>5</v>
      </c>
      <c r="D18" s="305">
        <v>5</v>
      </c>
      <c r="E18" s="150" t="s">
        <v>386</v>
      </c>
    </row>
    <row r="19" spans="1:5" ht="17.100000000000001" customHeight="1" x14ac:dyDescent="0.2">
      <c r="A19" s="149" t="s">
        <v>387</v>
      </c>
      <c r="B19" s="304" t="s">
        <v>600</v>
      </c>
      <c r="C19" s="299">
        <v>250.17</v>
      </c>
      <c r="D19" s="305">
        <v>250.17</v>
      </c>
      <c r="E19" s="150" t="s">
        <v>388</v>
      </c>
    </row>
    <row r="20" spans="1:5" ht="17.100000000000001" customHeight="1" x14ac:dyDescent="0.2">
      <c r="A20" s="149" t="s">
        <v>389</v>
      </c>
      <c r="B20" s="304" t="s">
        <v>600</v>
      </c>
      <c r="C20" s="299">
        <v>63.75</v>
      </c>
      <c r="D20" s="305">
        <v>63.75</v>
      </c>
      <c r="E20" s="150" t="s">
        <v>390</v>
      </c>
    </row>
    <row r="21" spans="1:5" ht="17.100000000000001" customHeight="1" x14ac:dyDescent="0.2">
      <c r="A21" s="149" t="s">
        <v>391</v>
      </c>
      <c r="B21" s="304" t="s">
        <v>600</v>
      </c>
      <c r="C21" s="299">
        <v>149.75</v>
      </c>
      <c r="D21" s="305">
        <v>149.75</v>
      </c>
      <c r="E21" s="150" t="s">
        <v>392</v>
      </c>
    </row>
    <row r="22" spans="1:5" ht="17.100000000000001" customHeight="1" x14ac:dyDescent="0.2">
      <c r="A22" s="149" t="s">
        <v>605</v>
      </c>
      <c r="B22" s="304" t="s">
        <v>600</v>
      </c>
      <c r="C22" s="299">
        <v>2</v>
      </c>
      <c r="D22" s="305">
        <v>2</v>
      </c>
      <c r="E22" s="150" t="s">
        <v>606</v>
      </c>
    </row>
    <row r="23" spans="1:5" ht="17.100000000000001" customHeight="1" x14ac:dyDescent="0.2">
      <c r="A23" s="149" t="s">
        <v>393</v>
      </c>
      <c r="B23" s="304" t="s">
        <v>600</v>
      </c>
      <c r="C23" s="299">
        <v>25.35</v>
      </c>
      <c r="D23" s="305">
        <v>25.35</v>
      </c>
      <c r="E23" s="150" t="s">
        <v>394</v>
      </c>
    </row>
    <row r="24" spans="1:5" ht="17.100000000000001" customHeight="1" x14ac:dyDescent="0.2">
      <c r="A24" s="149" t="s">
        <v>395</v>
      </c>
      <c r="B24" s="304" t="s">
        <v>600</v>
      </c>
      <c r="C24" s="299">
        <v>111.86</v>
      </c>
      <c r="D24" s="305">
        <v>111.86</v>
      </c>
      <c r="E24" s="150" t="s">
        <v>396</v>
      </c>
    </row>
    <row r="25" spans="1:5" ht="17.100000000000001" customHeight="1" x14ac:dyDescent="0.2">
      <c r="A25" s="149" t="s">
        <v>397</v>
      </c>
      <c r="B25" s="304" t="s">
        <v>600</v>
      </c>
      <c r="C25" s="299">
        <v>28.42</v>
      </c>
      <c r="D25" s="305">
        <v>28.42</v>
      </c>
      <c r="E25" s="150" t="s">
        <v>398</v>
      </c>
    </row>
    <row r="26" spans="1:5" ht="17.100000000000001" customHeight="1" x14ac:dyDescent="0.2">
      <c r="A26" s="149" t="s">
        <v>399</v>
      </c>
      <c r="B26" s="304" t="s">
        <v>600</v>
      </c>
      <c r="C26" s="299">
        <v>2</v>
      </c>
      <c r="D26" s="305">
        <v>2</v>
      </c>
      <c r="E26" s="150" t="s">
        <v>400</v>
      </c>
    </row>
    <row r="27" spans="1:5" ht="17.100000000000001" customHeight="1" x14ac:dyDescent="0.2">
      <c r="A27" s="149" t="s">
        <v>401</v>
      </c>
      <c r="B27" s="304" t="s">
        <v>600</v>
      </c>
      <c r="C27" s="299">
        <v>18.09</v>
      </c>
      <c r="D27" s="305">
        <v>18.09</v>
      </c>
      <c r="E27" s="150" t="s">
        <v>402</v>
      </c>
    </row>
    <row r="28" spans="1:5" ht="17.100000000000001" customHeight="1" x14ac:dyDescent="0.2">
      <c r="A28" s="149" t="s">
        <v>403</v>
      </c>
      <c r="B28" s="304" t="s">
        <v>600</v>
      </c>
      <c r="C28" s="299">
        <v>0.06</v>
      </c>
      <c r="D28" s="305">
        <v>0.06</v>
      </c>
      <c r="E28" s="150" t="s">
        <v>404</v>
      </c>
    </row>
    <row r="29" spans="1:5" ht="17.100000000000001" customHeight="1" x14ac:dyDescent="0.2">
      <c r="A29" s="149" t="s">
        <v>405</v>
      </c>
      <c r="B29" s="304" t="s">
        <v>600</v>
      </c>
      <c r="C29" s="299">
        <v>56.48</v>
      </c>
      <c r="D29" s="305">
        <v>56.48</v>
      </c>
      <c r="E29" s="150" t="s">
        <v>406</v>
      </c>
    </row>
    <row r="30" spans="1:5" ht="17.100000000000001" customHeight="1" x14ac:dyDescent="0.2">
      <c r="A30" s="149" t="s">
        <v>407</v>
      </c>
      <c r="B30" s="304">
        <v>474.7</v>
      </c>
      <c r="C30" s="299">
        <v>583.26</v>
      </c>
      <c r="D30" s="305">
        <v>1057.96</v>
      </c>
      <c r="E30" s="150" t="s">
        <v>408</v>
      </c>
    </row>
    <row r="31" spans="1:5" ht="17.100000000000001" customHeight="1" x14ac:dyDescent="0.2">
      <c r="A31" s="149" t="s">
        <v>409</v>
      </c>
      <c r="B31" s="304" t="s">
        <v>600</v>
      </c>
      <c r="C31" s="299">
        <v>20</v>
      </c>
      <c r="D31" s="305">
        <v>20</v>
      </c>
      <c r="E31" s="150" t="s">
        <v>410</v>
      </c>
    </row>
    <row r="32" spans="1:5" ht="17.100000000000001" customHeight="1" x14ac:dyDescent="0.2">
      <c r="A32" s="149" t="s">
        <v>411</v>
      </c>
      <c r="B32" s="304" t="s">
        <v>600</v>
      </c>
      <c r="C32" s="299">
        <v>0.02</v>
      </c>
      <c r="D32" s="305">
        <v>0.02</v>
      </c>
      <c r="E32" s="150" t="s">
        <v>412</v>
      </c>
    </row>
    <row r="33" spans="1:5" ht="17.100000000000001" customHeight="1" x14ac:dyDescent="0.2">
      <c r="A33" s="149" t="s">
        <v>413</v>
      </c>
      <c r="B33" s="304" t="s">
        <v>600</v>
      </c>
      <c r="C33" s="299">
        <v>15.23</v>
      </c>
      <c r="D33" s="305">
        <v>15.23</v>
      </c>
      <c r="E33" s="150" t="s">
        <v>414</v>
      </c>
    </row>
    <row r="34" spans="1:5" ht="17.100000000000001" customHeight="1" x14ac:dyDescent="0.2">
      <c r="A34" s="149" t="s">
        <v>415</v>
      </c>
      <c r="B34" s="304" t="s">
        <v>600</v>
      </c>
      <c r="C34" s="299">
        <v>39.54</v>
      </c>
      <c r="D34" s="305">
        <v>39.54</v>
      </c>
      <c r="E34" s="150" t="s">
        <v>416</v>
      </c>
    </row>
    <row r="35" spans="1:5" ht="17.100000000000001" customHeight="1" x14ac:dyDescent="0.2">
      <c r="A35" s="149" t="s">
        <v>417</v>
      </c>
      <c r="B35" s="304" t="s">
        <v>600</v>
      </c>
      <c r="C35" s="299">
        <v>1.2</v>
      </c>
      <c r="D35" s="305">
        <v>1.2</v>
      </c>
      <c r="E35" s="150" t="s">
        <v>418</v>
      </c>
    </row>
    <row r="36" spans="1:5" ht="17.100000000000001" customHeight="1" x14ac:dyDescent="0.2">
      <c r="A36" s="149" t="s">
        <v>419</v>
      </c>
      <c r="B36" s="304" t="s">
        <v>600</v>
      </c>
      <c r="C36" s="299">
        <v>46.21</v>
      </c>
      <c r="D36" s="305">
        <v>46.21</v>
      </c>
      <c r="E36" s="150" t="s">
        <v>420</v>
      </c>
    </row>
    <row r="37" spans="1:5" ht="17.100000000000001" customHeight="1" x14ac:dyDescent="0.2">
      <c r="A37" s="149" t="s">
        <v>421</v>
      </c>
      <c r="B37" s="304" t="s">
        <v>600</v>
      </c>
      <c r="C37" s="299">
        <v>20.100000000000001</v>
      </c>
      <c r="D37" s="305">
        <v>20.100000000000001</v>
      </c>
      <c r="E37" s="150" t="s">
        <v>422</v>
      </c>
    </row>
    <row r="38" spans="1:5" ht="17.100000000000001" customHeight="1" x14ac:dyDescent="0.2">
      <c r="A38" s="149" t="s">
        <v>423</v>
      </c>
      <c r="B38" s="304" t="s">
        <v>600</v>
      </c>
      <c r="C38" s="299">
        <v>97.16</v>
      </c>
      <c r="D38" s="305">
        <v>97.16</v>
      </c>
      <c r="E38" s="150" t="s">
        <v>424</v>
      </c>
    </row>
    <row r="39" spans="1:5" ht="17.100000000000001" customHeight="1" x14ac:dyDescent="0.2">
      <c r="A39" s="149" t="s">
        <v>425</v>
      </c>
      <c r="B39" s="304" t="s">
        <v>600</v>
      </c>
      <c r="C39" s="299">
        <v>330.88</v>
      </c>
      <c r="D39" s="305">
        <v>330.88</v>
      </c>
      <c r="E39" s="150" t="s">
        <v>426</v>
      </c>
    </row>
    <row r="40" spans="1:5" ht="17.100000000000001" customHeight="1" x14ac:dyDescent="0.2">
      <c r="A40" s="149" t="s">
        <v>427</v>
      </c>
      <c r="B40" s="304" t="s">
        <v>600</v>
      </c>
      <c r="C40" s="299">
        <v>5</v>
      </c>
      <c r="D40" s="305">
        <v>5</v>
      </c>
      <c r="E40" s="150" t="s">
        <v>428</v>
      </c>
    </row>
    <row r="41" spans="1:5" ht="17.100000000000001" customHeight="1" x14ac:dyDescent="0.2">
      <c r="A41" s="149" t="s">
        <v>429</v>
      </c>
      <c r="B41" s="304" t="s">
        <v>600</v>
      </c>
      <c r="C41" s="299">
        <v>2.09</v>
      </c>
      <c r="D41" s="305">
        <v>2.09</v>
      </c>
      <c r="E41" s="150" t="s">
        <v>430</v>
      </c>
    </row>
    <row r="42" spans="1:5" ht="17.100000000000001" customHeight="1" x14ac:dyDescent="0.2">
      <c r="A42" s="149" t="s">
        <v>431</v>
      </c>
      <c r="B42" s="304" t="s">
        <v>600</v>
      </c>
      <c r="C42" s="299">
        <v>0.62</v>
      </c>
      <c r="D42" s="305">
        <v>0.62</v>
      </c>
      <c r="E42" s="150" t="s">
        <v>432</v>
      </c>
    </row>
    <row r="43" spans="1:5" ht="17.100000000000001" customHeight="1" x14ac:dyDescent="0.2">
      <c r="A43" s="149" t="s">
        <v>433</v>
      </c>
      <c r="B43" s="304" t="s">
        <v>600</v>
      </c>
      <c r="C43" s="299">
        <v>37.01</v>
      </c>
      <c r="D43" s="305">
        <v>37.01</v>
      </c>
      <c r="E43" s="150" t="s">
        <v>434</v>
      </c>
    </row>
    <row r="44" spans="1:5" ht="17.100000000000001" customHeight="1" x14ac:dyDescent="0.2">
      <c r="A44" s="585" t="s">
        <v>435</v>
      </c>
      <c r="B44" s="573" t="s">
        <v>600</v>
      </c>
      <c r="C44" s="571">
        <v>8830.94</v>
      </c>
      <c r="D44" s="572">
        <v>8830.94</v>
      </c>
      <c r="E44" s="586" t="s">
        <v>436</v>
      </c>
    </row>
    <row r="45" spans="1:5" ht="17.100000000000001" customHeight="1" x14ac:dyDescent="0.2">
      <c r="A45" s="323" t="s">
        <v>584</v>
      </c>
      <c r="E45" s="333" t="s">
        <v>585</v>
      </c>
    </row>
  </sheetData>
  <mergeCells count="7">
    <mergeCell ref="A1:E1"/>
    <mergeCell ref="A3:E3"/>
    <mergeCell ref="A6:A8"/>
    <mergeCell ref="D6:D8"/>
    <mergeCell ref="E6:E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125" style="25" customWidth="1"/>
    <col min="2" max="3" width="16.75" style="25" customWidth="1"/>
    <col min="4" max="4" width="14.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6" ht="18" customHeight="1" x14ac:dyDescent="0.2">
      <c r="A1" s="623" t="s">
        <v>815</v>
      </c>
      <c r="B1" s="623"/>
      <c r="C1" s="623"/>
      <c r="D1" s="623"/>
      <c r="E1" s="623"/>
    </row>
    <row r="2" spans="1:6" s="565" customFormat="1" ht="18" customHeight="1" x14ac:dyDescent="0.2">
      <c r="A2" s="623" t="s">
        <v>807</v>
      </c>
      <c r="B2" s="623"/>
      <c r="C2" s="623"/>
      <c r="D2" s="623"/>
      <c r="E2" s="623"/>
      <c r="F2" s="623"/>
    </row>
    <row r="3" spans="1:6" ht="36" customHeight="1" x14ac:dyDescent="0.2">
      <c r="A3" s="683" t="s">
        <v>801</v>
      </c>
      <c r="B3" s="683"/>
      <c r="C3" s="683"/>
      <c r="D3" s="683"/>
      <c r="E3" s="683"/>
    </row>
    <row r="4" spans="1:6" ht="6" customHeight="1" x14ac:dyDescent="0.2">
      <c r="A4" s="38"/>
      <c r="B4" s="27"/>
      <c r="C4" s="27"/>
      <c r="D4" s="27"/>
      <c r="E4" s="28"/>
    </row>
    <row r="5" spans="1:6" s="39" customFormat="1" ht="17.25" customHeight="1" x14ac:dyDescent="0.2">
      <c r="A5" s="811" t="s">
        <v>105</v>
      </c>
      <c r="B5" s="178" t="s">
        <v>86</v>
      </c>
      <c r="C5" s="180" t="s">
        <v>115</v>
      </c>
      <c r="D5" s="815" t="s">
        <v>0</v>
      </c>
      <c r="E5" s="812" t="s">
        <v>95</v>
      </c>
    </row>
    <row r="6" spans="1:6" ht="17.25" customHeight="1" x14ac:dyDescent="0.2">
      <c r="A6" s="784"/>
      <c r="B6" s="190" t="s">
        <v>106</v>
      </c>
      <c r="C6" s="190" t="s">
        <v>175</v>
      </c>
      <c r="D6" s="800"/>
      <c r="E6" s="787"/>
    </row>
    <row r="7" spans="1:6" ht="17.25" customHeight="1" x14ac:dyDescent="0.2">
      <c r="A7" s="784"/>
      <c r="B7" s="185" t="s">
        <v>107</v>
      </c>
      <c r="C7" s="185" t="s">
        <v>85</v>
      </c>
      <c r="D7" s="800"/>
      <c r="E7" s="787"/>
    </row>
    <row r="8" spans="1:6" ht="17.25" customHeight="1" x14ac:dyDescent="0.2">
      <c r="A8" s="331" t="s">
        <v>7</v>
      </c>
      <c r="B8" s="289">
        <v>90023.999999999956</v>
      </c>
      <c r="C8" s="290">
        <v>300611.00000000012</v>
      </c>
      <c r="D8" s="291">
        <v>390635.00000000006</v>
      </c>
      <c r="E8" s="335" t="s">
        <v>6</v>
      </c>
    </row>
    <row r="9" spans="1:6" ht="17.25" customHeight="1" x14ac:dyDescent="0.2">
      <c r="A9" s="149" t="s">
        <v>369</v>
      </c>
      <c r="B9" s="295" t="s">
        <v>600</v>
      </c>
      <c r="C9" s="286">
        <v>60</v>
      </c>
      <c r="D9" s="292">
        <v>60</v>
      </c>
      <c r="E9" s="150" t="s">
        <v>370</v>
      </c>
    </row>
    <row r="10" spans="1:6" ht="17.25" customHeight="1" x14ac:dyDescent="0.2">
      <c r="A10" s="149" t="s">
        <v>371</v>
      </c>
      <c r="B10" s="295" t="s">
        <v>600</v>
      </c>
      <c r="C10" s="286">
        <v>9350</v>
      </c>
      <c r="D10" s="292">
        <v>9350</v>
      </c>
      <c r="E10" s="150" t="s">
        <v>372</v>
      </c>
    </row>
    <row r="11" spans="1:6" ht="17.25" customHeight="1" x14ac:dyDescent="0.2">
      <c r="A11" s="149" t="s">
        <v>373</v>
      </c>
      <c r="B11" s="295" t="s">
        <v>600</v>
      </c>
      <c r="C11" s="286">
        <v>1637.9999999999998</v>
      </c>
      <c r="D11" s="292">
        <v>1637.9999999999998</v>
      </c>
      <c r="E11" s="150" t="s">
        <v>374</v>
      </c>
    </row>
    <row r="12" spans="1:6" ht="17.25" customHeight="1" x14ac:dyDescent="0.2">
      <c r="A12" s="149" t="s">
        <v>375</v>
      </c>
      <c r="B12" s="295">
        <v>46</v>
      </c>
      <c r="C12" s="286">
        <v>915.99999999999989</v>
      </c>
      <c r="D12" s="292">
        <v>961.99999999999989</v>
      </c>
      <c r="E12" s="150" t="s">
        <v>376</v>
      </c>
    </row>
    <row r="13" spans="1:6" ht="17.25" customHeight="1" x14ac:dyDescent="0.2">
      <c r="A13" s="149" t="s">
        <v>377</v>
      </c>
      <c r="B13" s="295" t="s">
        <v>600</v>
      </c>
      <c r="C13" s="286">
        <v>505.99999999999994</v>
      </c>
      <c r="D13" s="292">
        <v>505.99999999999994</v>
      </c>
      <c r="E13" s="150" t="s">
        <v>378</v>
      </c>
    </row>
    <row r="14" spans="1:6" ht="17.25" customHeight="1" x14ac:dyDescent="0.2">
      <c r="A14" s="149" t="s">
        <v>379</v>
      </c>
      <c r="B14" s="295" t="s">
        <v>600</v>
      </c>
      <c r="C14" s="286">
        <v>83</v>
      </c>
      <c r="D14" s="292">
        <v>83</v>
      </c>
      <c r="E14" s="150" t="s">
        <v>380</v>
      </c>
    </row>
    <row r="15" spans="1:6" ht="17.25" customHeight="1" x14ac:dyDescent="0.2">
      <c r="A15" s="149" t="s">
        <v>381</v>
      </c>
      <c r="B15" s="295" t="s">
        <v>600</v>
      </c>
      <c r="C15" s="286">
        <v>2000</v>
      </c>
      <c r="D15" s="292">
        <v>2000</v>
      </c>
      <c r="E15" s="150" t="s">
        <v>382</v>
      </c>
    </row>
    <row r="16" spans="1:6" ht="17.25" customHeight="1" x14ac:dyDescent="0.2">
      <c r="A16" s="149" t="s">
        <v>383</v>
      </c>
      <c r="B16" s="295" t="s">
        <v>600</v>
      </c>
      <c r="C16" s="286">
        <v>1071</v>
      </c>
      <c r="D16" s="292">
        <v>1071</v>
      </c>
      <c r="E16" s="150" t="s">
        <v>384</v>
      </c>
    </row>
    <row r="17" spans="1:5" ht="17.25" customHeight="1" x14ac:dyDescent="0.2">
      <c r="A17" s="149" t="s">
        <v>385</v>
      </c>
      <c r="B17" s="295" t="s">
        <v>600</v>
      </c>
      <c r="C17" s="286">
        <v>230</v>
      </c>
      <c r="D17" s="292">
        <v>230</v>
      </c>
      <c r="E17" s="150" t="s">
        <v>386</v>
      </c>
    </row>
    <row r="18" spans="1:5" ht="17.25" customHeight="1" x14ac:dyDescent="0.2">
      <c r="A18" s="149" t="s">
        <v>387</v>
      </c>
      <c r="B18" s="295" t="s">
        <v>600</v>
      </c>
      <c r="C18" s="286">
        <v>5004</v>
      </c>
      <c r="D18" s="292">
        <v>5004</v>
      </c>
      <c r="E18" s="150" t="s">
        <v>388</v>
      </c>
    </row>
    <row r="19" spans="1:5" ht="17.25" customHeight="1" x14ac:dyDescent="0.2">
      <c r="A19" s="149" t="s">
        <v>389</v>
      </c>
      <c r="B19" s="295" t="s">
        <v>600</v>
      </c>
      <c r="C19" s="286">
        <v>3128</v>
      </c>
      <c r="D19" s="292">
        <v>3128</v>
      </c>
      <c r="E19" s="150" t="s">
        <v>390</v>
      </c>
    </row>
    <row r="20" spans="1:5" ht="17.25" customHeight="1" x14ac:dyDescent="0.2">
      <c r="A20" s="149" t="s">
        <v>391</v>
      </c>
      <c r="B20" s="295" t="s">
        <v>600</v>
      </c>
      <c r="C20" s="286">
        <v>6301.0000000000009</v>
      </c>
      <c r="D20" s="292">
        <v>6301.0000000000009</v>
      </c>
      <c r="E20" s="150" t="s">
        <v>392</v>
      </c>
    </row>
    <row r="21" spans="1:5" ht="17.25" customHeight="1" x14ac:dyDescent="0.2">
      <c r="A21" s="149" t="s">
        <v>605</v>
      </c>
      <c r="B21" s="295" t="s">
        <v>600</v>
      </c>
      <c r="C21" s="286">
        <v>30</v>
      </c>
      <c r="D21" s="292">
        <v>30</v>
      </c>
      <c r="E21" s="150" t="s">
        <v>606</v>
      </c>
    </row>
    <row r="22" spans="1:5" ht="17.25" customHeight="1" x14ac:dyDescent="0.2">
      <c r="A22" s="149" t="s">
        <v>393</v>
      </c>
      <c r="B22" s="295" t="s">
        <v>600</v>
      </c>
      <c r="C22" s="286">
        <v>1272</v>
      </c>
      <c r="D22" s="292">
        <v>1272</v>
      </c>
      <c r="E22" s="150" t="s">
        <v>394</v>
      </c>
    </row>
    <row r="23" spans="1:5" ht="17.25" customHeight="1" x14ac:dyDescent="0.2">
      <c r="A23" s="149" t="s">
        <v>395</v>
      </c>
      <c r="B23" s="295" t="s">
        <v>600</v>
      </c>
      <c r="C23" s="286">
        <v>5119</v>
      </c>
      <c r="D23" s="292">
        <v>5119</v>
      </c>
      <c r="E23" s="150" t="s">
        <v>396</v>
      </c>
    </row>
    <row r="24" spans="1:5" ht="17.25" customHeight="1" x14ac:dyDescent="0.2">
      <c r="A24" s="149" t="s">
        <v>397</v>
      </c>
      <c r="B24" s="295" t="s">
        <v>600</v>
      </c>
      <c r="C24" s="286">
        <v>1367</v>
      </c>
      <c r="D24" s="292">
        <v>1367</v>
      </c>
      <c r="E24" s="150" t="s">
        <v>398</v>
      </c>
    </row>
    <row r="25" spans="1:5" ht="17.25" customHeight="1" x14ac:dyDescent="0.2">
      <c r="A25" s="149" t="s">
        <v>399</v>
      </c>
      <c r="B25" s="295" t="s">
        <v>600</v>
      </c>
      <c r="C25" s="286">
        <v>100</v>
      </c>
      <c r="D25" s="292">
        <v>100</v>
      </c>
      <c r="E25" s="150" t="s">
        <v>400</v>
      </c>
    </row>
    <row r="26" spans="1:5" ht="17.25" customHeight="1" x14ac:dyDescent="0.2">
      <c r="A26" s="149" t="s">
        <v>401</v>
      </c>
      <c r="B26" s="295" t="s">
        <v>600</v>
      </c>
      <c r="C26" s="286">
        <v>748</v>
      </c>
      <c r="D26" s="292">
        <v>748</v>
      </c>
      <c r="E26" s="150" t="s">
        <v>402</v>
      </c>
    </row>
    <row r="27" spans="1:5" ht="17.25" customHeight="1" x14ac:dyDescent="0.2">
      <c r="A27" s="149" t="s">
        <v>403</v>
      </c>
      <c r="B27" s="295" t="s">
        <v>600</v>
      </c>
      <c r="C27" s="286">
        <v>1</v>
      </c>
      <c r="D27" s="292">
        <v>1</v>
      </c>
      <c r="E27" s="150" t="s">
        <v>404</v>
      </c>
    </row>
    <row r="28" spans="1:5" ht="17.25" customHeight="1" x14ac:dyDescent="0.2">
      <c r="A28" s="149" t="s">
        <v>405</v>
      </c>
      <c r="B28" s="295" t="s">
        <v>600</v>
      </c>
      <c r="C28" s="286">
        <v>2506.0000000000005</v>
      </c>
      <c r="D28" s="292">
        <v>2506.0000000000005</v>
      </c>
      <c r="E28" s="150" t="s">
        <v>406</v>
      </c>
    </row>
    <row r="29" spans="1:5" ht="17.25" customHeight="1" x14ac:dyDescent="0.2">
      <c r="A29" s="149" t="s">
        <v>407</v>
      </c>
      <c r="B29" s="295">
        <v>89977.999999999956</v>
      </c>
      <c r="C29" s="286">
        <v>85320</v>
      </c>
      <c r="D29" s="292">
        <v>175297.99999999994</v>
      </c>
      <c r="E29" s="150" t="s">
        <v>408</v>
      </c>
    </row>
    <row r="30" spans="1:5" ht="17.25" customHeight="1" x14ac:dyDescent="0.2">
      <c r="A30" s="149" t="s">
        <v>409</v>
      </c>
      <c r="B30" s="295" t="s">
        <v>600</v>
      </c>
      <c r="C30" s="286">
        <v>2000</v>
      </c>
      <c r="D30" s="292">
        <v>2000</v>
      </c>
      <c r="E30" s="150" t="s">
        <v>410</v>
      </c>
    </row>
    <row r="31" spans="1:5" ht="17.25" customHeight="1" x14ac:dyDescent="0.2">
      <c r="A31" s="149" t="s">
        <v>411</v>
      </c>
      <c r="B31" s="295" t="s">
        <v>600</v>
      </c>
      <c r="C31" s="286">
        <v>1</v>
      </c>
      <c r="D31" s="292">
        <v>1</v>
      </c>
      <c r="E31" s="150" t="s">
        <v>412</v>
      </c>
    </row>
    <row r="32" spans="1:5" ht="17.25" customHeight="1" x14ac:dyDescent="0.2">
      <c r="A32" s="149" t="s">
        <v>413</v>
      </c>
      <c r="B32" s="295" t="s">
        <v>600</v>
      </c>
      <c r="C32" s="286">
        <v>594</v>
      </c>
      <c r="D32" s="292">
        <v>594</v>
      </c>
      <c r="E32" s="150" t="s">
        <v>414</v>
      </c>
    </row>
    <row r="33" spans="1:5" ht="17.25" customHeight="1" x14ac:dyDescent="0.2">
      <c r="A33" s="149" t="s">
        <v>415</v>
      </c>
      <c r="B33" s="295" t="s">
        <v>600</v>
      </c>
      <c r="C33" s="286">
        <v>1272.9999999999998</v>
      </c>
      <c r="D33" s="292">
        <v>1272.9999999999998</v>
      </c>
      <c r="E33" s="150" t="s">
        <v>416</v>
      </c>
    </row>
    <row r="34" spans="1:5" ht="17.25" customHeight="1" x14ac:dyDescent="0.2">
      <c r="A34" s="149" t="s">
        <v>417</v>
      </c>
      <c r="B34" s="295" t="s">
        <v>600</v>
      </c>
      <c r="C34" s="286">
        <v>85</v>
      </c>
      <c r="D34" s="292">
        <v>85</v>
      </c>
      <c r="E34" s="150" t="s">
        <v>418</v>
      </c>
    </row>
    <row r="35" spans="1:5" ht="17.25" customHeight="1" x14ac:dyDescent="0.2">
      <c r="A35" s="149" t="s">
        <v>419</v>
      </c>
      <c r="B35" s="295" t="s">
        <v>600</v>
      </c>
      <c r="C35" s="286">
        <v>2664</v>
      </c>
      <c r="D35" s="292">
        <v>2664</v>
      </c>
      <c r="E35" s="150" t="s">
        <v>420</v>
      </c>
    </row>
    <row r="36" spans="1:5" ht="17.25" customHeight="1" x14ac:dyDescent="0.2">
      <c r="A36" s="149" t="s">
        <v>421</v>
      </c>
      <c r="B36" s="295" t="s">
        <v>600</v>
      </c>
      <c r="C36" s="286">
        <v>267</v>
      </c>
      <c r="D36" s="292">
        <v>267</v>
      </c>
      <c r="E36" s="150" t="s">
        <v>422</v>
      </c>
    </row>
    <row r="37" spans="1:5" ht="17.25" customHeight="1" x14ac:dyDescent="0.2">
      <c r="A37" s="149" t="s">
        <v>423</v>
      </c>
      <c r="B37" s="295" t="s">
        <v>600</v>
      </c>
      <c r="C37" s="286">
        <v>3279</v>
      </c>
      <c r="D37" s="292">
        <v>3279</v>
      </c>
      <c r="E37" s="150" t="s">
        <v>424</v>
      </c>
    </row>
    <row r="38" spans="1:5" ht="17.25" customHeight="1" x14ac:dyDescent="0.2">
      <c r="A38" s="149" t="s">
        <v>425</v>
      </c>
      <c r="B38" s="295" t="s">
        <v>600</v>
      </c>
      <c r="C38" s="286">
        <v>11177.999999999998</v>
      </c>
      <c r="D38" s="292">
        <v>11177.999999999998</v>
      </c>
      <c r="E38" s="150" t="s">
        <v>426</v>
      </c>
    </row>
    <row r="39" spans="1:5" ht="17.25" customHeight="1" x14ac:dyDescent="0.2">
      <c r="A39" s="149" t="s">
        <v>427</v>
      </c>
      <c r="B39" s="295" t="s">
        <v>600</v>
      </c>
      <c r="C39" s="286">
        <v>40</v>
      </c>
      <c r="D39" s="292">
        <v>40</v>
      </c>
      <c r="E39" s="150" t="s">
        <v>428</v>
      </c>
    </row>
    <row r="40" spans="1:5" ht="17.25" customHeight="1" x14ac:dyDescent="0.2">
      <c r="A40" s="149" t="s">
        <v>429</v>
      </c>
      <c r="B40" s="295" t="s">
        <v>600</v>
      </c>
      <c r="C40" s="286">
        <v>50</v>
      </c>
      <c r="D40" s="292">
        <v>50</v>
      </c>
      <c r="E40" s="150" t="s">
        <v>430</v>
      </c>
    </row>
    <row r="41" spans="1:5" ht="17.25" customHeight="1" x14ac:dyDescent="0.2">
      <c r="A41" s="149" t="s">
        <v>431</v>
      </c>
      <c r="B41" s="295" t="s">
        <v>600</v>
      </c>
      <c r="C41" s="286">
        <v>19</v>
      </c>
      <c r="D41" s="292">
        <v>19</v>
      </c>
      <c r="E41" s="150" t="s">
        <v>432</v>
      </c>
    </row>
    <row r="42" spans="1:5" ht="17.25" customHeight="1" x14ac:dyDescent="0.2">
      <c r="A42" s="149" t="s">
        <v>433</v>
      </c>
      <c r="B42" s="295" t="s">
        <v>600</v>
      </c>
      <c r="C42" s="286">
        <v>996.99999999999989</v>
      </c>
      <c r="D42" s="292">
        <v>996.99999999999989</v>
      </c>
      <c r="E42" s="150" t="s">
        <v>434</v>
      </c>
    </row>
    <row r="43" spans="1:5" ht="17.25" customHeight="1" x14ac:dyDescent="0.2">
      <c r="A43" s="149" t="s">
        <v>435</v>
      </c>
      <c r="B43" s="295" t="s">
        <v>600</v>
      </c>
      <c r="C43" s="286">
        <v>151414.00000000009</v>
      </c>
      <c r="D43" s="292">
        <v>151414.00000000009</v>
      </c>
      <c r="E43" s="150" t="s">
        <v>436</v>
      </c>
    </row>
    <row r="44" spans="1:5" ht="17.25" customHeight="1" x14ac:dyDescent="0.2">
      <c r="A44" s="273" t="s">
        <v>584</v>
      </c>
      <c r="B44" s="321"/>
      <c r="C44" s="321"/>
      <c r="D44" s="321"/>
      <c r="E44" s="274" t="s">
        <v>585</v>
      </c>
    </row>
  </sheetData>
  <mergeCells count="6">
    <mergeCell ref="A1:E1"/>
    <mergeCell ref="A3:E3"/>
    <mergeCell ref="A5:A7"/>
    <mergeCell ref="E5:E7"/>
    <mergeCell ref="D5:D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625" style="25" customWidth="1"/>
    <col min="2" max="3" width="15.375" style="25" customWidth="1"/>
    <col min="4" max="4" width="12.125" style="25" customWidth="1"/>
    <col min="5" max="5" width="25.2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623" t="s">
        <v>733</v>
      </c>
      <c r="B1" s="623"/>
      <c r="C1" s="623"/>
      <c r="D1" s="623"/>
      <c r="E1" s="623"/>
    </row>
    <row r="2" spans="1:5" ht="36" customHeight="1" x14ac:dyDescent="0.2">
      <c r="A2" s="683" t="s">
        <v>802</v>
      </c>
      <c r="B2" s="683"/>
      <c r="C2" s="683"/>
      <c r="D2" s="683"/>
      <c r="E2" s="683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90" t="s">
        <v>50</v>
      </c>
      <c r="B4" s="790"/>
      <c r="C4" s="790"/>
      <c r="D4" s="438"/>
      <c r="E4" s="21" t="s">
        <v>51</v>
      </c>
    </row>
    <row r="5" spans="1:5" s="39" customFormat="1" ht="18" customHeight="1" x14ac:dyDescent="0.2">
      <c r="A5" s="810" t="s">
        <v>183</v>
      </c>
      <c r="B5" s="263" t="s">
        <v>174</v>
      </c>
      <c r="C5" s="249" t="s">
        <v>586</v>
      </c>
      <c r="D5" s="807" t="s">
        <v>0</v>
      </c>
      <c r="E5" s="814" t="s">
        <v>184</v>
      </c>
    </row>
    <row r="6" spans="1:5" ht="18" customHeight="1" x14ac:dyDescent="0.2">
      <c r="A6" s="784"/>
      <c r="B6" s="139" t="s">
        <v>113</v>
      </c>
      <c r="C6" s="139" t="s">
        <v>114</v>
      </c>
      <c r="D6" s="800"/>
      <c r="E6" s="797"/>
    </row>
    <row r="7" spans="1:5" ht="18" customHeight="1" x14ac:dyDescent="0.2">
      <c r="A7" s="785"/>
      <c r="B7" s="268" t="s">
        <v>204</v>
      </c>
      <c r="C7" s="268" t="s">
        <v>205</v>
      </c>
      <c r="D7" s="800"/>
      <c r="E7" s="798"/>
    </row>
    <row r="8" spans="1:5" s="1" customFormat="1" ht="36.75" customHeight="1" x14ac:dyDescent="0.2">
      <c r="A8" s="475" t="s">
        <v>626</v>
      </c>
      <c r="B8" s="301">
        <v>11103.200000000003</v>
      </c>
      <c r="C8" s="302">
        <v>666.63</v>
      </c>
      <c r="D8" s="303">
        <v>11769.830000000002</v>
      </c>
      <c r="E8" s="408" t="s">
        <v>627</v>
      </c>
    </row>
    <row r="9" spans="1:5" s="1" customFormat="1" ht="18" customHeight="1" x14ac:dyDescent="0.2">
      <c r="A9" s="411" t="s">
        <v>628</v>
      </c>
      <c r="B9" s="304">
        <v>291.93</v>
      </c>
      <c r="C9" s="299">
        <v>5.38</v>
      </c>
      <c r="D9" s="305">
        <v>297.31</v>
      </c>
      <c r="E9" s="409" t="s">
        <v>629</v>
      </c>
    </row>
    <row r="10" spans="1:5" s="1" customFormat="1" ht="18" customHeight="1" x14ac:dyDescent="0.2">
      <c r="A10" s="411" t="s">
        <v>630</v>
      </c>
      <c r="B10" s="304">
        <v>805</v>
      </c>
      <c r="C10" s="299">
        <v>2</v>
      </c>
      <c r="D10" s="305">
        <v>807</v>
      </c>
      <c r="E10" s="409" t="s">
        <v>631</v>
      </c>
    </row>
    <row r="11" spans="1:5" s="1" customFormat="1" ht="18" customHeight="1" x14ac:dyDescent="0.2">
      <c r="A11" s="411" t="s">
        <v>632</v>
      </c>
      <c r="B11" s="304">
        <v>128.32</v>
      </c>
      <c r="C11" s="299">
        <v>17.63</v>
      </c>
      <c r="D11" s="305">
        <v>145.94999999999999</v>
      </c>
      <c r="E11" s="409" t="s">
        <v>633</v>
      </c>
    </row>
    <row r="12" spans="1:5" s="1" customFormat="1" ht="18" customHeight="1" x14ac:dyDescent="0.2">
      <c r="A12" s="411" t="s">
        <v>634</v>
      </c>
      <c r="B12" s="304">
        <v>23.05</v>
      </c>
      <c r="C12" s="299">
        <v>2.5</v>
      </c>
      <c r="D12" s="305">
        <v>25.55</v>
      </c>
      <c r="E12" s="409" t="s">
        <v>635</v>
      </c>
    </row>
    <row r="13" spans="1:5" s="1" customFormat="1" ht="18" customHeight="1" x14ac:dyDescent="0.2">
      <c r="A13" s="411" t="s">
        <v>636</v>
      </c>
      <c r="B13" s="304">
        <v>129</v>
      </c>
      <c r="C13" s="299" t="s">
        <v>600</v>
      </c>
      <c r="D13" s="305">
        <v>129</v>
      </c>
      <c r="E13" s="409" t="s">
        <v>637</v>
      </c>
    </row>
    <row r="14" spans="1:5" s="1" customFormat="1" ht="18" customHeight="1" x14ac:dyDescent="0.2">
      <c r="A14" s="411" t="s">
        <v>638</v>
      </c>
      <c r="B14" s="304">
        <v>545.75</v>
      </c>
      <c r="C14" s="299">
        <v>14</v>
      </c>
      <c r="D14" s="305">
        <v>559.75</v>
      </c>
      <c r="E14" s="409" t="s">
        <v>639</v>
      </c>
    </row>
    <row r="15" spans="1:5" s="1" customFormat="1" ht="18" customHeight="1" x14ac:dyDescent="0.2">
      <c r="A15" s="411" t="s">
        <v>640</v>
      </c>
      <c r="B15" s="304">
        <v>2346.34</v>
      </c>
      <c r="C15" s="299">
        <v>62.92</v>
      </c>
      <c r="D15" s="305">
        <v>2409.2600000000002</v>
      </c>
      <c r="E15" s="409" t="s">
        <v>641</v>
      </c>
    </row>
    <row r="16" spans="1:5" s="1" customFormat="1" ht="18" customHeight="1" x14ac:dyDescent="0.2">
      <c r="A16" s="411" t="s">
        <v>642</v>
      </c>
      <c r="B16" s="304">
        <v>551.12</v>
      </c>
      <c r="C16" s="299">
        <v>15.55</v>
      </c>
      <c r="D16" s="305">
        <v>566.66999999999996</v>
      </c>
      <c r="E16" s="409" t="s">
        <v>643</v>
      </c>
    </row>
    <row r="17" spans="1:5" s="1" customFormat="1" ht="18" customHeight="1" x14ac:dyDescent="0.2">
      <c r="A17" s="411" t="s">
        <v>644</v>
      </c>
      <c r="B17" s="304">
        <v>4.3600000000000003</v>
      </c>
      <c r="C17" s="299">
        <v>4</v>
      </c>
      <c r="D17" s="305">
        <v>8.36</v>
      </c>
      <c r="E17" s="409" t="s">
        <v>645</v>
      </c>
    </row>
    <row r="18" spans="1:5" s="1" customFormat="1" ht="18" customHeight="1" x14ac:dyDescent="0.2">
      <c r="A18" s="411" t="s">
        <v>646</v>
      </c>
      <c r="B18" s="304">
        <v>208.59</v>
      </c>
      <c r="C18" s="299">
        <v>28.5</v>
      </c>
      <c r="D18" s="305">
        <v>237.09</v>
      </c>
      <c r="E18" s="409" t="s">
        <v>647</v>
      </c>
    </row>
    <row r="19" spans="1:5" s="1" customFormat="1" ht="18" customHeight="1" x14ac:dyDescent="0.2">
      <c r="A19" s="411" t="s">
        <v>648</v>
      </c>
      <c r="B19" s="304" t="s">
        <v>600</v>
      </c>
      <c r="C19" s="299" t="s">
        <v>600</v>
      </c>
      <c r="D19" s="305" t="s">
        <v>600</v>
      </c>
      <c r="E19" s="409" t="s">
        <v>649</v>
      </c>
    </row>
    <row r="20" spans="1:5" s="1" customFormat="1" ht="18" customHeight="1" x14ac:dyDescent="0.2">
      <c r="A20" s="411" t="s">
        <v>650</v>
      </c>
      <c r="B20" s="304">
        <v>1928.74</v>
      </c>
      <c r="C20" s="299">
        <v>36.46</v>
      </c>
      <c r="D20" s="305">
        <v>1965.2</v>
      </c>
      <c r="E20" s="409" t="s">
        <v>651</v>
      </c>
    </row>
    <row r="21" spans="1:5" s="1" customFormat="1" ht="18" customHeight="1" x14ac:dyDescent="0.2">
      <c r="A21" s="411" t="s">
        <v>652</v>
      </c>
      <c r="B21" s="304" t="s">
        <v>600</v>
      </c>
      <c r="C21" s="299" t="s">
        <v>600</v>
      </c>
      <c r="D21" s="305" t="s">
        <v>600</v>
      </c>
      <c r="E21" s="409" t="s">
        <v>653</v>
      </c>
    </row>
    <row r="22" spans="1:5" s="1" customFormat="1" ht="18" customHeight="1" x14ac:dyDescent="0.2">
      <c r="A22" s="411" t="s">
        <v>654</v>
      </c>
      <c r="B22" s="304">
        <v>650.29999999999995</v>
      </c>
      <c r="C22" s="299">
        <v>3.8</v>
      </c>
      <c r="D22" s="305">
        <v>654.09999999999991</v>
      </c>
      <c r="E22" s="409" t="s">
        <v>655</v>
      </c>
    </row>
    <row r="23" spans="1:5" s="1" customFormat="1" ht="18" customHeight="1" x14ac:dyDescent="0.2">
      <c r="A23" s="411" t="s">
        <v>656</v>
      </c>
      <c r="B23" s="304">
        <v>47.97</v>
      </c>
      <c r="C23" s="299" t="s">
        <v>600</v>
      </c>
      <c r="D23" s="305">
        <v>47.97</v>
      </c>
      <c r="E23" s="409" t="s">
        <v>657</v>
      </c>
    </row>
    <row r="24" spans="1:5" s="1" customFormat="1" ht="18" customHeight="1" x14ac:dyDescent="0.2">
      <c r="A24" s="411" t="s">
        <v>658</v>
      </c>
      <c r="B24" s="304">
        <v>525.82000000000005</v>
      </c>
      <c r="C24" s="299">
        <v>3.75</v>
      </c>
      <c r="D24" s="305">
        <v>529.57000000000005</v>
      </c>
      <c r="E24" s="409" t="s">
        <v>659</v>
      </c>
    </row>
    <row r="25" spans="1:5" s="1" customFormat="1" ht="18" customHeight="1" x14ac:dyDescent="0.2">
      <c r="A25" s="411" t="s">
        <v>660</v>
      </c>
      <c r="B25" s="304">
        <v>48.25</v>
      </c>
      <c r="C25" s="299">
        <v>1.25</v>
      </c>
      <c r="D25" s="305">
        <v>49.5</v>
      </c>
      <c r="E25" s="409" t="s">
        <v>661</v>
      </c>
    </row>
    <row r="26" spans="1:5" s="1" customFormat="1" ht="18" customHeight="1" x14ac:dyDescent="0.2">
      <c r="A26" s="411" t="s">
        <v>662</v>
      </c>
      <c r="B26" s="304">
        <v>62</v>
      </c>
      <c r="C26" s="299">
        <v>120</v>
      </c>
      <c r="D26" s="305">
        <v>182</v>
      </c>
      <c r="E26" s="409" t="s">
        <v>663</v>
      </c>
    </row>
    <row r="27" spans="1:5" s="1" customFormat="1" ht="18" customHeight="1" x14ac:dyDescent="0.2">
      <c r="A27" s="411" t="s">
        <v>664</v>
      </c>
      <c r="B27" s="304">
        <v>1046.28</v>
      </c>
      <c r="C27" s="299">
        <v>35.5</v>
      </c>
      <c r="D27" s="305">
        <v>1081.78</v>
      </c>
      <c r="E27" s="409" t="s">
        <v>665</v>
      </c>
    </row>
    <row r="28" spans="1:5" s="1" customFormat="1" ht="18" customHeight="1" x14ac:dyDescent="0.2">
      <c r="A28" s="411" t="s">
        <v>666</v>
      </c>
      <c r="B28" s="304">
        <v>1291.19</v>
      </c>
      <c r="C28" s="299">
        <v>106.74</v>
      </c>
      <c r="D28" s="305">
        <v>1397.93</v>
      </c>
      <c r="E28" s="409" t="s">
        <v>667</v>
      </c>
    </row>
    <row r="29" spans="1:5" s="1" customFormat="1" ht="18" customHeight="1" x14ac:dyDescent="0.2">
      <c r="A29" s="411" t="s">
        <v>668</v>
      </c>
      <c r="B29" s="304">
        <v>434.67</v>
      </c>
      <c r="C29" s="299">
        <v>206.65</v>
      </c>
      <c r="D29" s="305">
        <v>641.32000000000005</v>
      </c>
      <c r="E29" s="409" t="s">
        <v>669</v>
      </c>
    </row>
    <row r="30" spans="1:5" s="1" customFormat="1" ht="18" customHeight="1" x14ac:dyDescent="0.2">
      <c r="A30" s="581" t="s">
        <v>670</v>
      </c>
      <c r="B30" s="573">
        <v>34.520000000000003</v>
      </c>
      <c r="C30" s="571" t="s">
        <v>600</v>
      </c>
      <c r="D30" s="572">
        <v>34.520000000000003</v>
      </c>
      <c r="E30" s="579" t="s">
        <v>671</v>
      </c>
    </row>
    <row r="31" spans="1:5" ht="18" customHeight="1" x14ac:dyDescent="0.2">
      <c r="A31" s="493" t="s">
        <v>584</v>
      </c>
      <c r="E31" s="494" t="s">
        <v>585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4.5" style="25" customWidth="1"/>
    <col min="2" max="3" width="15.875" style="25" customWidth="1"/>
    <col min="4" max="4" width="12.375" style="25" customWidth="1"/>
    <col min="5" max="5" width="24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623" t="s">
        <v>734</v>
      </c>
      <c r="B1" s="623"/>
      <c r="C1" s="623"/>
      <c r="D1" s="623"/>
      <c r="E1" s="623"/>
    </row>
    <row r="2" spans="1:5" ht="36" customHeight="1" x14ac:dyDescent="0.2">
      <c r="A2" s="683" t="s">
        <v>803</v>
      </c>
      <c r="B2" s="683"/>
      <c r="C2" s="683"/>
      <c r="D2" s="683"/>
      <c r="E2" s="683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811" t="s">
        <v>183</v>
      </c>
      <c r="B4" s="178" t="s">
        <v>174</v>
      </c>
      <c r="C4" s="249" t="s">
        <v>586</v>
      </c>
      <c r="D4" s="815" t="s">
        <v>0</v>
      </c>
      <c r="E4" s="816" t="s">
        <v>184</v>
      </c>
    </row>
    <row r="5" spans="1:5" ht="18" customHeight="1" x14ac:dyDescent="0.2">
      <c r="A5" s="784"/>
      <c r="B5" s="139" t="s">
        <v>113</v>
      </c>
      <c r="C5" s="139" t="s">
        <v>114</v>
      </c>
      <c r="D5" s="800"/>
      <c r="E5" s="797"/>
    </row>
    <row r="6" spans="1:5" ht="18" customHeight="1" x14ac:dyDescent="0.2">
      <c r="A6" s="785"/>
      <c r="B6" s="268" t="s">
        <v>204</v>
      </c>
      <c r="C6" s="268" t="s">
        <v>205</v>
      </c>
      <c r="D6" s="800"/>
      <c r="E6" s="798"/>
    </row>
    <row r="7" spans="1:5" s="1" customFormat="1" ht="39.75" customHeight="1" x14ac:dyDescent="0.2">
      <c r="A7" s="475" t="s">
        <v>626</v>
      </c>
      <c r="B7" s="289">
        <v>335684</v>
      </c>
      <c r="C7" s="290">
        <v>54950.999999999993</v>
      </c>
      <c r="D7" s="291">
        <v>390635</v>
      </c>
      <c r="E7" s="408" t="s">
        <v>627</v>
      </c>
    </row>
    <row r="8" spans="1:5" s="1" customFormat="1" ht="18" customHeight="1" x14ac:dyDescent="0.2">
      <c r="A8" s="411" t="s">
        <v>628</v>
      </c>
      <c r="B8" s="295">
        <v>18485.999999999996</v>
      </c>
      <c r="C8" s="286">
        <v>198</v>
      </c>
      <c r="D8" s="292">
        <v>18683.999999999996</v>
      </c>
      <c r="E8" s="409" t="s">
        <v>629</v>
      </c>
    </row>
    <row r="9" spans="1:5" s="1" customFormat="1" ht="18" customHeight="1" x14ac:dyDescent="0.2">
      <c r="A9" s="411" t="s">
        <v>630</v>
      </c>
      <c r="B9" s="295">
        <v>33999</v>
      </c>
      <c r="C9" s="286">
        <v>40</v>
      </c>
      <c r="D9" s="292">
        <v>34039</v>
      </c>
      <c r="E9" s="409" t="s">
        <v>631</v>
      </c>
    </row>
    <row r="10" spans="1:5" s="1" customFormat="1" ht="18" customHeight="1" x14ac:dyDescent="0.2">
      <c r="A10" s="411" t="s">
        <v>632</v>
      </c>
      <c r="B10" s="295">
        <v>4165.9999999999991</v>
      </c>
      <c r="C10" s="286">
        <v>990</v>
      </c>
      <c r="D10" s="292">
        <v>5155.9999999999991</v>
      </c>
      <c r="E10" s="409" t="s">
        <v>633</v>
      </c>
    </row>
    <row r="11" spans="1:5" s="1" customFormat="1" ht="18" customHeight="1" x14ac:dyDescent="0.2">
      <c r="A11" s="411" t="s">
        <v>634</v>
      </c>
      <c r="B11" s="295">
        <v>614</v>
      </c>
      <c r="C11" s="286">
        <v>57</v>
      </c>
      <c r="D11" s="292">
        <v>671</v>
      </c>
      <c r="E11" s="409" t="s">
        <v>635</v>
      </c>
    </row>
    <row r="12" spans="1:5" s="1" customFormat="1" ht="18" customHeight="1" x14ac:dyDescent="0.2">
      <c r="A12" s="411" t="s">
        <v>636</v>
      </c>
      <c r="B12" s="295">
        <v>1815</v>
      </c>
      <c r="C12" s="286" t="s">
        <v>600</v>
      </c>
      <c r="D12" s="292">
        <v>1815</v>
      </c>
      <c r="E12" s="409" t="s">
        <v>637</v>
      </c>
    </row>
    <row r="13" spans="1:5" s="1" customFormat="1" ht="18" customHeight="1" x14ac:dyDescent="0.2">
      <c r="A13" s="411" t="s">
        <v>638</v>
      </c>
      <c r="B13" s="295">
        <v>10282.000000000004</v>
      </c>
      <c r="C13" s="286">
        <v>458</v>
      </c>
      <c r="D13" s="292">
        <v>10740.000000000004</v>
      </c>
      <c r="E13" s="409" t="s">
        <v>639</v>
      </c>
    </row>
    <row r="14" spans="1:5" s="1" customFormat="1" ht="18" customHeight="1" x14ac:dyDescent="0.2">
      <c r="A14" s="411" t="s">
        <v>640</v>
      </c>
      <c r="B14" s="295">
        <v>42430.999999999978</v>
      </c>
      <c r="C14" s="286">
        <v>1358.0000000000002</v>
      </c>
      <c r="D14" s="292">
        <v>43788.999999999978</v>
      </c>
      <c r="E14" s="409" t="s">
        <v>641</v>
      </c>
    </row>
    <row r="15" spans="1:5" s="1" customFormat="1" ht="18" customHeight="1" x14ac:dyDescent="0.2">
      <c r="A15" s="411" t="s">
        <v>642</v>
      </c>
      <c r="B15" s="295">
        <v>10122.000000000009</v>
      </c>
      <c r="C15" s="286">
        <v>483</v>
      </c>
      <c r="D15" s="292">
        <v>10605.000000000009</v>
      </c>
      <c r="E15" s="409" t="s">
        <v>643</v>
      </c>
    </row>
    <row r="16" spans="1:5" s="1" customFormat="1" ht="18" customHeight="1" x14ac:dyDescent="0.2">
      <c r="A16" s="411" t="s">
        <v>644</v>
      </c>
      <c r="B16" s="295">
        <v>77</v>
      </c>
      <c r="C16" s="286">
        <v>100</v>
      </c>
      <c r="D16" s="292">
        <v>177</v>
      </c>
      <c r="E16" s="409" t="s">
        <v>645</v>
      </c>
    </row>
    <row r="17" spans="1:5" s="1" customFormat="1" ht="18" customHeight="1" x14ac:dyDescent="0.2">
      <c r="A17" s="411" t="s">
        <v>646</v>
      </c>
      <c r="B17" s="295">
        <v>3828.0000000000005</v>
      </c>
      <c r="C17" s="286">
        <v>516.99999999999989</v>
      </c>
      <c r="D17" s="292">
        <v>4345</v>
      </c>
      <c r="E17" s="409" t="s">
        <v>647</v>
      </c>
    </row>
    <row r="18" spans="1:5" s="1" customFormat="1" ht="18" customHeight="1" x14ac:dyDescent="0.2">
      <c r="A18" s="411" t="s">
        <v>648</v>
      </c>
      <c r="B18" s="295" t="s">
        <v>600</v>
      </c>
      <c r="C18" s="286" t="s">
        <v>600</v>
      </c>
      <c r="D18" s="292" t="s">
        <v>600</v>
      </c>
      <c r="E18" s="409" t="s">
        <v>649</v>
      </c>
    </row>
    <row r="19" spans="1:5" s="1" customFormat="1" ht="18" customHeight="1" x14ac:dyDescent="0.2">
      <c r="A19" s="411" t="s">
        <v>650</v>
      </c>
      <c r="B19" s="295">
        <v>41065.999999999971</v>
      </c>
      <c r="C19" s="286">
        <v>1351.9999999999998</v>
      </c>
      <c r="D19" s="292">
        <v>42417.999999999971</v>
      </c>
      <c r="E19" s="409" t="s">
        <v>651</v>
      </c>
    </row>
    <row r="20" spans="1:5" s="1" customFormat="1" ht="18" customHeight="1" x14ac:dyDescent="0.2">
      <c r="A20" s="411" t="s">
        <v>652</v>
      </c>
      <c r="B20" s="295" t="s">
        <v>600</v>
      </c>
      <c r="C20" s="286" t="s">
        <v>600</v>
      </c>
      <c r="D20" s="292" t="s">
        <v>600</v>
      </c>
      <c r="E20" s="409" t="s">
        <v>653</v>
      </c>
    </row>
    <row r="21" spans="1:5" s="1" customFormat="1" ht="18" customHeight="1" x14ac:dyDescent="0.2">
      <c r="A21" s="411" t="s">
        <v>654</v>
      </c>
      <c r="B21" s="295">
        <v>11677</v>
      </c>
      <c r="C21" s="286">
        <v>105</v>
      </c>
      <c r="D21" s="292">
        <v>11782</v>
      </c>
      <c r="E21" s="409" t="s">
        <v>655</v>
      </c>
    </row>
    <row r="22" spans="1:5" s="1" customFormat="1" ht="18" customHeight="1" x14ac:dyDescent="0.2">
      <c r="A22" s="411" t="s">
        <v>656</v>
      </c>
      <c r="B22" s="295">
        <v>877</v>
      </c>
      <c r="C22" s="286" t="s">
        <v>600</v>
      </c>
      <c r="D22" s="292">
        <v>877</v>
      </c>
      <c r="E22" s="409" t="s">
        <v>657</v>
      </c>
    </row>
    <row r="23" spans="1:5" s="1" customFormat="1" ht="18" customHeight="1" x14ac:dyDescent="0.2">
      <c r="A23" s="411" t="s">
        <v>658</v>
      </c>
      <c r="B23" s="295">
        <v>13050.999999999985</v>
      </c>
      <c r="C23" s="286">
        <v>97</v>
      </c>
      <c r="D23" s="292">
        <v>13147.999999999985</v>
      </c>
      <c r="E23" s="409" t="s">
        <v>659</v>
      </c>
    </row>
    <row r="24" spans="1:5" s="1" customFormat="1" ht="18" customHeight="1" x14ac:dyDescent="0.2">
      <c r="A24" s="411" t="s">
        <v>660</v>
      </c>
      <c r="B24" s="295">
        <v>933.99999999999989</v>
      </c>
      <c r="C24" s="286">
        <v>231</v>
      </c>
      <c r="D24" s="292">
        <v>1165</v>
      </c>
      <c r="E24" s="409" t="s">
        <v>661</v>
      </c>
    </row>
    <row r="25" spans="1:5" s="1" customFormat="1" ht="18" customHeight="1" x14ac:dyDescent="0.2">
      <c r="A25" s="411" t="s">
        <v>662</v>
      </c>
      <c r="B25" s="295">
        <v>2434</v>
      </c>
      <c r="C25" s="286">
        <v>18450</v>
      </c>
      <c r="D25" s="292">
        <v>20884</v>
      </c>
      <c r="E25" s="409" t="s">
        <v>663</v>
      </c>
    </row>
    <row r="26" spans="1:5" s="1" customFormat="1" ht="18" customHeight="1" x14ac:dyDescent="0.2">
      <c r="A26" s="411" t="s">
        <v>664</v>
      </c>
      <c r="B26" s="295">
        <v>39286</v>
      </c>
      <c r="C26" s="286">
        <v>1367</v>
      </c>
      <c r="D26" s="292">
        <v>40653</v>
      </c>
      <c r="E26" s="409" t="s">
        <v>665</v>
      </c>
    </row>
    <row r="27" spans="1:5" s="1" customFormat="1" ht="18" customHeight="1" x14ac:dyDescent="0.2">
      <c r="A27" s="411" t="s">
        <v>666</v>
      </c>
      <c r="B27" s="295">
        <v>54898.999999999993</v>
      </c>
      <c r="C27" s="286">
        <v>8959.9999999999982</v>
      </c>
      <c r="D27" s="292">
        <v>63858.999999999993</v>
      </c>
      <c r="E27" s="409" t="s">
        <v>667</v>
      </c>
    </row>
    <row r="28" spans="1:5" s="1" customFormat="1" ht="18" customHeight="1" x14ac:dyDescent="0.2">
      <c r="A28" s="411" t="s">
        <v>668</v>
      </c>
      <c r="B28" s="295">
        <v>45064.000000000029</v>
      </c>
      <c r="C28" s="286">
        <v>20187.999999999993</v>
      </c>
      <c r="D28" s="292">
        <v>65252.000000000022</v>
      </c>
      <c r="E28" s="409" t="s">
        <v>669</v>
      </c>
    </row>
    <row r="29" spans="1:5" s="1" customFormat="1" ht="18" customHeight="1" x14ac:dyDescent="0.2">
      <c r="A29" s="411" t="s">
        <v>670</v>
      </c>
      <c r="B29" s="295">
        <v>576</v>
      </c>
      <c r="C29" s="286" t="s">
        <v>600</v>
      </c>
      <c r="D29" s="292">
        <v>576</v>
      </c>
      <c r="E29" s="409" t="s">
        <v>671</v>
      </c>
    </row>
    <row r="30" spans="1:5" ht="18" customHeight="1" x14ac:dyDescent="0.2">
      <c r="A30" s="273" t="s">
        <v>584</v>
      </c>
      <c r="B30" s="584"/>
      <c r="C30" s="584"/>
      <c r="D30" s="584"/>
      <c r="E30" s="274" t="s">
        <v>585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topLeftCell="A22" zoomScaleSheetLayoutView="100" workbookViewId="0">
      <selection activeCell="M29" sqref="M29"/>
    </sheetView>
  </sheetViews>
  <sheetFormatPr defaultRowHeight="12.75" x14ac:dyDescent="0.2"/>
  <cols>
    <col min="1" max="1" width="17.125" style="25" customWidth="1"/>
    <col min="2" max="3" width="15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6" ht="18" customHeight="1" x14ac:dyDescent="0.2">
      <c r="A1" s="623" t="s">
        <v>817</v>
      </c>
      <c r="B1" s="623"/>
      <c r="C1" s="623"/>
      <c r="D1" s="623"/>
      <c r="E1" s="623"/>
    </row>
    <row r="2" spans="1:6" s="565" customFormat="1" ht="18" customHeight="1" x14ac:dyDescent="0.2">
      <c r="A2" s="623" t="s">
        <v>807</v>
      </c>
      <c r="B2" s="623"/>
      <c r="C2" s="623"/>
      <c r="D2" s="623"/>
      <c r="E2" s="623"/>
      <c r="F2" s="623"/>
    </row>
    <row r="3" spans="1:6" ht="36" customHeight="1" x14ac:dyDescent="0.2">
      <c r="A3" s="683" t="s">
        <v>804</v>
      </c>
      <c r="B3" s="683"/>
      <c r="C3" s="683"/>
      <c r="D3" s="683"/>
      <c r="E3" s="683"/>
    </row>
    <row r="4" spans="1:6" ht="6" customHeight="1" x14ac:dyDescent="0.2">
      <c r="A4" s="38"/>
      <c r="B4" s="27"/>
      <c r="C4" s="27"/>
      <c r="D4" s="27"/>
      <c r="E4" s="28"/>
    </row>
    <row r="5" spans="1:6" ht="17.100000000000001" customHeight="1" x14ac:dyDescent="0.2">
      <c r="A5" s="790" t="s">
        <v>50</v>
      </c>
      <c r="B5" s="790"/>
      <c r="C5" s="790"/>
      <c r="D5" s="438"/>
      <c r="E5" s="21" t="s">
        <v>51</v>
      </c>
    </row>
    <row r="6" spans="1:6" s="39" customFormat="1" ht="17.100000000000001" customHeight="1" x14ac:dyDescent="0.2">
      <c r="A6" s="811" t="s">
        <v>105</v>
      </c>
      <c r="B6" s="178" t="s">
        <v>174</v>
      </c>
      <c r="C6" s="249" t="s">
        <v>586</v>
      </c>
      <c r="D6" s="815" t="s">
        <v>0</v>
      </c>
      <c r="E6" s="812" t="s">
        <v>95</v>
      </c>
    </row>
    <row r="7" spans="1:6" ht="17.100000000000001" customHeight="1" x14ac:dyDescent="0.2">
      <c r="A7" s="784"/>
      <c r="B7" s="139" t="s">
        <v>113</v>
      </c>
      <c r="C7" s="139" t="s">
        <v>114</v>
      </c>
      <c r="D7" s="800"/>
      <c r="E7" s="787"/>
    </row>
    <row r="8" spans="1:6" ht="17.100000000000001" customHeight="1" x14ac:dyDescent="0.2">
      <c r="A8" s="784"/>
      <c r="B8" s="268" t="s">
        <v>204</v>
      </c>
      <c r="C8" s="268" t="s">
        <v>205</v>
      </c>
      <c r="D8" s="800"/>
      <c r="E8" s="787"/>
    </row>
    <row r="9" spans="1:6" ht="17.100000000000001" customHeight="1" x14ac:dyDescent="0.2">
      <c r="A9" s="331" t="s">
        <v>7</v>
      </c>
      <c r="B9" s="301">
        <v>11103.2</v>
      </c>
      <c r="C9" s="302">
        <v>666.63000000000011</v>
      </c>
      <c r="D9" s="303">
        <v>11769.830000000002</v>
      </c>
      <c r="E9" s="335" t="s">
        <v>6</v>
      </c>
    </row>
    <row r="10" spans="1:6" ht="17.100000000000001" customHeight="1" x14ac:dyDescent="0.2">
      <c r="A10" s="149" t="s">
        <v>369</v>
      </c>
      <c r="B10" s="304">
        <v>1.5</v>
      </c>
      <c r="C10" s="299" t="s">
        <v>600</v>
      </c>
      <c r="D10" s="305">
        <v>1.5</v>
      </c>
      <c r="E10" s="150" t="s">
        <v>370</v>
      </c>
    </row>
    <row r="11" spans="1:6" ht="17.100000000000001" customHeight="1" x14ac:dyDescent="0.2">
      <c r="A11" s="149" t="s">
        <v>371</v>
      </c>
      <c r="B11" s="304">
        <v>200</v>
      </c>
      <c r="C11" s="299">
        <v>70</v>
      </c>
      <c r="D11" s="305">
        <v>270</v>
      </c>
      <c r="E11" s="150" t="s">
        <v>372</v>
      </c>
    </row>
    <row r="12" spans="1:6" ht="17.100000000000001" customHeight="1" x14ac:dyDescent="0.2">
      <c r="A12" s="149" t="s">
        <v>373</v>
      </c>
      <c r="B12" s="304">
        <v>179.38</v>
      </c>
      <c r="C12" s="299">
        <v>0.13</v>
      </c>
      <c r="D12" s="305">
        <v>179.51</v>
      </c>
      <c r="E12" s="150" t="s">
        <v>374</v>
      </c>
    </row>
    <row r="13" spans="1:6" ht="17.100000000000001" customHeight="1" x14ac:dyDescent="0.2">
      <c r="A13" s="149" t="s">
        <v>375</v>
      </c>
      <c r="B13" s="304">
        <v>17.010000000000002</v>
      </c>
      <c r="C13" s="299">
        <v>12.29</v>
      </c>
      <c r="D13" s="305">
        <v>29.3</v>
      </c>
      <c r="E13" s="150" t="s">
        <v>376</v>
      </c>
    </row>
    <row r="14" spans="1:6" ht="17.100000000000001" customHeight="1" x14ac:dyDescent="0.2">
      <c r="A14" s="149" t="s">
        <v>377</v>
      </c>
      <c r="B14" s="304">
        <v>9.9700000000000006</v>
      </c>
      <c r="C14" s="299">
        <v>2.5</v>
      </c>
      <c r="D14" s="305">
        <v>12.47</v>
      </c>
      <c r="E14" s="150" t="s">
        <v>378</v>
      </c>
    </row>
    <row r="15" spans="1:6" ht="17.100000000000001" customHeight="1" x14ac:dyDescent="0.2">
      <c r="A15" s="149" t="s">
        <v>379</v>
      </c>
      <c r="B15" s="304">
        <v>2.99</v>
      </c>
      <c r="C15" s="299" t="s">
        <v>600</v>
      </c>
      <c r="D15" s="305">
        <v>2.99</v>
      </c>
      <c r="E15" s="150" t="s">
        <v>380</v>
      </c>
    </row>
    <row r="16" spans="1:6" ht="17.100000000000001" customHeight="1" x14ac:dyDescent="0.2">
      <c r="A16" s="149" t="s">
        <v>381</v>
      </c>
      <c r="B16" s="304">
        <v>20</v>
      </c>
      <c r="C16" s="299" t="s">
        <v>600</v>
      </c>
      <c r="D16" s="305">
        <v>20</v>
      </c>
      <c r="E16" s="150" t="s">
        <v>382</v>
      </c>
    </row>
    <row r="17" spans="1:5" ht="17.100000000000001" customHeight="1" x14ac:dyDescent="0.2">
      <c r="A17" s="149" t="s">
        <v>383</v>
      </c>
      <c r="B17" s="304">
        <v>37.08</v>
      </c>
      <c r="C17" s="299">
        <v>0.09</v>
      </c>
      <c r="D17" s="305">
        <v>37.17</v>
      </c>
      <c r="E17" s="150" t="s">
        <v>384</v>
      </c>
    </row>
    <row r="18" spans="1:5" ht="17.100000000000001" customHeight="1" x14ac:dyDescent="0.2">
      <c r="A18" s="149" t="s">
        <v>385</v>
      </c>
      <c r="B18" s="304" t="s">
        <v>600</v>
      </c>
      <c r="C18" s="299">
        <v>5</v>
      </c>
      <c r="D18" s="305">
        <v>5</v>
      </c>
      <c r="E18" s="150" t="s">
        <v>386</v>
      </c>
    </row>
    <row r="19" spans="1:5" ht="17.100000000000001" customHeight="1" x14ac:dyDescent="0.2">
      <c r="A19" s="149" t="s">
        <v>387</v>
      </c>
      <c r="B19" s="304">
        <v>250.17</v>
      </c>
      <c r="C19" s="299" t="s">
        <v>600</v>
      </c>
      <c r="D19" s="305">
        <v>250.17</v>
      </c>
      <c r="E19" s="150" t="s">
        <v>388</v>
      </c>
    </row>
    <row r="20" spans="1:5" ht="17.100000000000001" customHeight="1" x14ac:dyDescent="0.2">
      <c r="A20" s="149" t="s">
        <v>389</v>
      </c>
      <c r="B20" s="304">
        <v>56.75</v>
      </c>
      <c r="C20" s="299">
        <v>7</v>
      </c>
      <c r="D20" s="305">
        <v>63.75</v>
      </c>
      <c r="E20" s="150" t="s">
        <v>390</v>
      </c>
    </row>
    <row r="21" spans="1:5" ht="17.100000000000001" customHeight="1" x14ac:dyDescent="0.2">
      <c r="A21" s="149" t="s">
        <v>391</v>
      </c>
      <c r="B21" s="304">
        <v>139.16</v>
      </c>
      <c r="C21" s="299">
        <v>10.59</v>
      </c>
      <c r="D21" s="305">
        <v>149.75</v>
      </c>
      <c r="E21" s="150" t="s">
        <v>392</v>
      </c>
    </row>
    <row r="22" spans="1:5" ht="17.100000000000001" customHeight="1" x14ac:dyDescent="0.2">
      <c r="A22" s="149" t="s">
        <v>605</v>
      </c>
      <c r="B22" s="304">
        <v>2</v>
      </c>
      <c r="C22" s="299" t="s">
        <v>600</v>
      </c>
      <c r="D22" s="305">
        <v>2</v>
      </c>
      <c r="E22" s="150" t="s">
        <v>606</v>
      </c>
    </row>
    <row r="23" spans="1:5" ht="17.100000000000001" customHeight="1" x14ac:dyDescent="0.2">
      <c r="A23" s="149" t="s">
        <v>393</v>
      </c>
      <c r="B23" s="304">
        <v>25.35</v>
      </c>
      <c r="C23" s="299" t="s">
        <v>600</v>
      </c>
      <c r="D23" s="305">
        <v>25.35</v>
      </c>
      <c r="E23" s="150" t="s">
        <v>394</v>
      </c>
    </row>
    <row r="24" spans="1:5" ht="17.100000000000001" customHeight="1" x14ac:dyDescent="0.2">
      <c r="A24" s="149" t="s">
        <v>395</v>
      </c>
      <c r="B24" s="304">
        <v>108.86</v>
      </c>
      <c r="C24" s="299">
        <v>3</v>
      </c>
      <c r="D24" s="305">
        <v>111.86</v>
      </c>
      <c r="E24" s="150" t="s">
        <v>396</v>
      </c>
    </row>
    <row r="25" spans="1:5" ht="17.100000000000001" customHeight="1" x14ac:dyDescent="0.2">
      <c r="A25" s="149" t="s">
        <v>397</v>
      </c>
      <c r="B25" s="304">
        <v>27.9</v>
      </c>
      <c r="C25" s="299">
        <v>0.52</v>
      </c>
      <c r="D25" s="305">
        <v>28.419999999999998</v>
      </c>
      <c r="E25" s="150" t="s">
        <v>398</v>
      </c>
    </row>
    <row r="26" spans="1:5" ht="17.100000000000001" customHeight="1" x14ac:dyDescent="0.2">
      <c r="A26" s="149" t="s">
        <v>399</v>
      </c>
      <c r="B26" s="304">
        <v>2</v>
      </c>
      <c r="C26" s="299" t="s">
        <v>600</v>
      </c>
      <c r="D26" s="305">
        <v>2</v>
      </c>
      <c r="E26" s="150" t="s">
        <v>400</v>
      </c>
    </row>
    <row r="27" spans="1:5" ht="17.100000000000001" customHeight="1" x14ac:dyDescent="0.2">
      <c r="A27" s="149" t="s">
        <v>401</v>
      </c>
      <c r="B27" s="304">
        <v>18.09</v>
      </c>
      <c r="C27" s="299" t="s">
        <v>600</v>
      </c>
      <c r="D27" s="305">
        <v>18.09</v>
      </c>
      <c r="E27" s="150" t="s">
        <v>402</v>
      </c>
    </row>
    <row r="28" spans="1:5" ht="17.100000000000001" customHeight="1" x14ac:dyDescent="0.2">
      <c r="A28" s="149" t="s">
        <v>403</v>
      </c>
      <c r="B28" s="304">
        <v>0.06</v>
      </c>
      <c r="C28" s="299" t="s">
        <v>600</v>
      </c>
      <c r="D28" s="305">
        <v>0.06</v>
      </c>
      <c r="E28" s="150" t="s">
        <v>404</v>
      </c>
    </row>
    <row r="29" spans="1:5" ht="17.100000000000001" customHeight="1" x14ac:dyDescent="0.2">
      <c r="A29" s="149" t="s">
        <v>405</v>
      </c>
      <c r="B29" s="304">
        <v>56.38</v>
      </c>
      <c r="C29" s="299">
        <v>0.1</v>
      </c>
      <c r="D29" s="305">
        <v>56.480000000000004</v>
      </c>
      <c r="E29" s="150" t="s">
        <v>406</v>
      </c>
    </row>
    <row r="30" spans="1:5" ht="17.100000000000001" customHeight="1" x14ac:dyDescent="0.2">
      <c r="A30" s="149" t="s">
        <v>407</v>
      </c>
      <c r="B30" s="304">
        <v>858.47</v>
      </c>
      <c r="C30" s="299">
        <v>199.49</v>
      </c>
      <c r="D30" s="305">
        <v>1057.96</v>
      </c>
      <c r="E30" s="150" t="s">
        <v>408</v>
      </c>
    </row>
    <row r="31" spans="1:5" ht="17.100000000000001" customHeight="1" x14ac:dyDescent="0.2">
      <c r="A31" s="149" t="s">
        <v>409</v>
      </c>
      <c r="B31" s="304">
        <v>20</v>
      </c>
      <c r="C31" s="299" t="s">
        <v>600</v>
      </c>
      <c r="D31" s="305">
        <v>20</v>
      </c>
      <c r="E31" s="150" t="s">
        <v>410</v>
      </c>
    </row>
    <row r="32" spans="1:5" ht="17.100000000000001" customHeight="1" x14ac:dyDescent="0.2">
      <c r="A32" s="149" t="s">
        <v>411</v>
      </c>
      <c r="B32" s="304">
        <v>0.02</v>
      </c>
      <c r="C32" s="299" t="s">
        <v>600</v>
      </c>
      <c r="D32" s="305">
        <v>0.02</v>
      </c>
      <c r="E32" s="150" t="s">
        <v>412</v>
      </c>
    </row>
    <row r="33" spans="1:5" ht="17.100000000000001" customHeight="1" x14ac:dyDescent="0.2">
      <c r="A33" s="149" t="s">
        <v>413</v>
      </c>
      <c r="B33" s="304">
        <v>15.19</v>
      </c>
      <c r="C33" s="299">
        <v>0.04</v>
      </c>
      <c r="D33" s="305">
        <v>15.229999999999999</v>
      </c>
      <c r="E33" s="150" t="s">
        <v>414</v>
      </c>
    </row>
    <row r="34" spans="1:5" ht="17.100000000000001" customHeight="1" x14ac:dyDescent="0.2">
      <c r="A34" s="149" t="s">
        <v>415</v>
      </c>
      <c r="B34" s="304">
        <v>39.54</v>
      </c>
      <c r="C34" s="299" t="s">
        <v>600</v>
      </c>
      <c r="D34" s="305">
        <v>39.54</v>
      </c>
      <c r="E34" s="150" t="s">
        <v>416</v>
      </c>
    </row>
    <row r="35" spans="1:5" ht="17.100000000000001" customHeight="1" x14ac:dyDescent="0.2">
      <c r="A35" s="149" t="s">
        <v>417</v>
      </c>
      <c r="B35" s="304">
        <v>1.2</v>
      </c>
      <c r="C35" s="299" t="s">
        <v>600</v>
      </c>
      <c r="D35" s="305">
        <v>1.2</v>
      </c>
      <c r="E35" s="150" t="s">
        <v>418</v>
      </c>
    </row>
    <row r="36" spans="1:5" ht="17.100000000000001" customHeight="1" x14ac:dyDescent="0.2">
      <c r="A36" s="149" t="s">
        <v>419</v>
      </c>
      <c r="B36" s="304">
        <v>46.15</v>
      </c>
      <c r="C36" s="299">
        <v>0.06</v>
      </c>
      <c r="D36" s="305">
        <v>46.21</v>
      </c>
      <c r="E36" s="150" t="s">
        <v>420</v>
      </c>
    </row>
    <row r="37" spans="1:5" ht="17.100000000000001" customHeight="1" x14ac:dyDescent="0.2">
      <c r="A37" s="149" t="s">
        <v>421</v>
      </c>
      <c r="B37" s="304">
        <v>20.100000000000001</v>
      </c>
      <c r="C37" s="299" t="s">
        <v>600</v>
      </c>
      <c r="D37" s="305">
        <v>20.100000000000001</v>
      </c>
      <c r="E37" s="150" t="s">
        <v>422</v>
      </c>
    </row>
    <row r="38" spans="1:5" ht="17.100000000000001" customHeight="1" x14ac:dyDescent="0.2">
      <c r="A38" s="149" t="s">
        <v>423</v>
      </c>
      <c r="B38" s="304">
        <v>96.36</v>
      </c>
      <c r="C38" s="299">
        <v>0.8</v>
      </c>
      <c r="D38" s="305">
        <v>97.16</v>
      </c>
      <c r="E38" s="150" t="s">
        <v>424</v>
      </c>
    </row>
    <row r="39" spans="1:5" ht="17.100000000000001" customHeight="1" x14ac:dyDescent="0.2">
      <c r="A39" s="149" t="s">
        <v>425</v>
      </c>
      <c r="B39" s="304">
        <v>324.88</v>
      </c>
      <c r="C39" s="299">
        <v>6</v>
      </c>
      <c r="D39" s="305">
        <v>330.88</v>
      </c>
      <c r="E39" s="150" t="s">
        <v>426</v>
      </c>
    </row>
    <row r="40" spans="1:5" ht="17.100000000000001" customHeight="1" x14ac:dyDescent="0.2">
      <c r="A40" s="149" t="s">
        <v>427</v>
      </c>
      <c r="B40" s="304" t="s">
        <v>600</v>
      </c>
      <c r="C40" s="299">
        <v>5</v>
      </c>
      <c r="D40" s="305">
        <v>5</v>
      </c>
      <c r="E40" s="150" t="s">
        <v>428</v>
      </c>
    </row>
    <row r="41" spans="1:5" ht="17.100000000000001" customHeight="1" x14ac:dyDescent="0.2">
      <c r="A41" s="149" t="s">
        <v>429</v>
      </c>
      <c r="B41" s="304">
        <v>0.59</v>
      </c>
      <c r="C41" s="299">
        <v>1.5</v>
      </c>
      <c r="D41" s="305">
        <v>2.09</v>
      </c>
      <c r="E41" s="150" t="s">
        <v>430</v>
      </c>
    </row>
    <row r="42" spans="1:5" ht="17.100000000000001" customHeight="1" x14ac:dyDescent="0.2">
      <c r="A42" s="149" t="s">
        <v>431</v>
      </c>
      <c r="B42" s="304">
        <v>0.62</v>
      </c>
      <c r="C42" s="299" t="s">
        <v>600</v>
      </c>
      <c r="D42" s="305">
        <v>0.62</v>
      </c>
      <c r="E42" s="150" t="s">
        <v>432</v>
      </c>
    </row>
    <row r="43" spans="1:5" ht="17.100000000000001" customHeight="1" x14ac:dyDescent="0.2">
      <c r="A43" s="149" t="s">
        <v>433</v>
      </c>
      <c r="B43" s="304">
        <v>36.409999999999997</v>
      </c>
      <c r="C43" s="299">
        <v>0.6</v>
      </c>
      <c r="D43" s="305">
        <v>37.01</v>
      </c>
      <c r="E43" s="150" t="s">
        <v>434</v>
      </c>
    </row>
    <row r="44" spans="1:5" ht="17.100000000000001" customHeight="1" x14ac:dyDescent="0.2">
      <c r="A44" s="149" t="s">
        <v>435</v>
      </c>
      <c r="B44" s="304">
        <v>8489.02</v>
      </c>
      <c r="C44" s="299">
        <v>341.92</v>
      </c>
      <c r="D44" s="305">
        <v>8830.94</v>
      </c>
      <c r="E44" s="150" t="s">
        <v>436</v>
      </c>
    </row>
    <row r="45" spans="1:5" ht="17.100000000000001" customHeight="1" x14ac:dyDescent="0.2">
      <c r="A45" s="273" t="s">
        <v>584</v>
      </c>
      <c r="B45" s="584"/>
      <c r="C45" s="584"/>
      <c r="D45" s="584"/>
      <c r="E45" s="274" t="s">
        <v>585</v>
      </c>
    </row>
  </sheetData>
  <mergeCells count="7">
    <mergeCell ref="A1:E1"/>
    <mergeCell ref="A3:E3"/>
    <mergeCell ref="A6:A8"/>
    <mergeCell ref="D6:D8"/>
    <mergeCell ref="E6:E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view="pageBreakPreview" zoomScaleSheetLayoutView="100" workbookViewId="0">
      <selection activeCell="M29" sqref="M29"/>
    </sheetView>
  </sheetViews>
  <sheetFormatPr defaultRowHeight="12.75" x14ac:dyDescent="0.2"/>
  <cols>
    <col min="1" max="1" width="15" style="25" customWidth="1"/>
    <col min="2" max="3" width="17.125" style="25" customWidth="1"/>
    <col min="4" max="4" width="12.12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6" ht="18" customHeight="1" x14ac:dyDescent="0.2">
      <c r="A1" s="623" t="s">
        <v>816</v>
      </c>
      <c r="B1" s="623"/>
      <c r="C1" s="623"/>
      <c r="D1" s="623"/>
      <c r="E1" s="623"/>
    </row>
    <row r="2" spans="1:6" s="565" customFormat="1" ht="18" customHeight="1" x14ac:dyDescent="0.2">
      <c r="A2" s="623" t="s">
        <v>807</v>
      </c>
      <c r="B2" s="623"/>
      <c r="C2" s="623"/>
      <c r="D2" s="623"/>
      <c r="E2" s="623"/>
      <c r="F2" s="623"/>
    </row>
    <row r="3" spans="1:6" ht="36" customHeight="1" x14ac:dyDescent="0.2">
      <c r="A3" s="683" t="s">
        <v>805</v>
      </c>
      <c r="B3" s="683"/>
      <c r="C3" s="683"/>
      <c r="D3" s="683"/>
      <c r="E3" s="683"/>
    </row>
    <row r="4" spans="1:6" ht="6" customHeight="1" x14ac:dyDescent="0.2">
      <c r="A4" s="38"/>
      <c r="B4" s="27"/>
      <c r="C4" s="27"/>
      <c r="D4" s="27"/>
      <c r="E4" s="28"/>
    </row>
    <row r="5" spans="1:6" s="39" customFormat="1" ht="17.25" customHeight="1" x14ac:dyDescent="0.2">
      <c r="A5" s="817" t="s">
        <v>105</v>
      </c>
      <c r="B5" s="77" t="s">
        <v>174</v>
      </c>
      <c r="C5" s="249" t="s">
        <v>586</v>
      </c>
      <c r="D5" s="819" t="s">
        <v>0</v>
      </c>
      <c r="E5" s="818" t="s">
        <v>95</v>
      </c>
    </row>
    <row r="6" spans="1:6" ht="17.25" customHeight="1" x14ac:dyDescent="0.2">
      <c r="A6" s="784"/>
      <c r="B6" s="139" t="s">
        <v>113</v>
      </c>
      <c r="C6" s="139" t="s">
        <v>114</v>
      </c>
      <c r="D6" s="800"/>
      <c r="E6" s="787"/>
    </row>
    <row r="7" spans="1:6" ht="17.25" customHeight="1" x14ac:dyDescent="0.2">
      <c r="A7" s="784"/>
      <c r="B7" s="268" t="s">
        <v>204</v>
      </c>
      <c r="C7" s="268" t="s">
        <v>205</v>
      </c>
      <c r="D7" s="800"/>
      <c r="E7" s="787"/>
    </row>
    <row r="8" spans="1:6" ht="17.25" customHeight="1" x14ac:dyDescent="0.2">
      <c r="A8" s="339" t="s">
        <v>7</v>
      </c>
      <c r="B8" s="289">
        <v>335683.99999999988</v>
      </c>
      <c r="C8" s="290">
        <v>54951.000000000015</v>
      </c>
      <c r="D8" s="291">
        <v>390634.99999999988</v>
      </c>
      <c r="E8" s="340" t="s">
        <v>6</v>
      </c>
    </row>
    <row r="9" spans="1:6" ht="17.25" customHeight="1" x14ac:dyDescent="0.2">
      <c r="A9" s="149" t="s">
        <v>369</v>
      </c>
      <c r="B9" s="295">
        <v>60</v>
      </c>
      <c r="C9" s="286" t="s">
        <v>600</v>
      </c>
      <c r="D9" s="292">
        <v>60</v>
      </c>
      <c r="E9" s="150" t="s">
        <v>370</v>
      </c>
    </row>
    <row r="10" spans="1:6" ht="17.25" customHeight="1" x14ac:dyDescent="0.2">
      <c r="A10" s="149" t="s">
        <v>371</v>
      </c>
      <c r="B10" s="295">
        <v>2000</v>
      </c>
      <c r="C10" s="286">
        <v>7350</v>
      </c>
      <c r="D10" s="292">
        <v>9350</v>
      </c>
      <c r="E10" s="150" t="s">
        <v>372</v>
      </c>
    </row>
    <row r="11" spans="1:6" ht="17.25" customHeight="1" x14ac:dyDescent="0.2">
      <c r="A11" s="149" t="s">
        <v>373</v>
      </c>
      <c r="B11" s="295">
        <v>1633</v>
      </c>
      <c r="C11" s="286">
        <v>5</v>
      </c>
      <c r="D11" s="292">
        <v>1638</v>
      </c>
      <c r="E11" s="150" t="s">
        <v>374</v>
      </c>
    </row>
    <row r="12" spans="1:6" ht="17.25" customHeight="1" x14ac:dyDescent="0.2">
      <c r="A12" s="149" t="s">
        <v>375</v>
      </c>
      <c r="B12" s="295">
        <v>373.00000000000006</v>
      </c>
      <c r="C12" s="286">
        <v>589</v>
      </c>
      <c r="D12" s="292">
        <v>962</v>
      </c>
      <c r="E12" s="150" t="s">
        <v>376</v>
      </c>
    </row>
    <row r="13" spans="1:6" ht="17.25" customHeight="1" x14ac:dyDescent="0.2">
      <c r="A13" s="149" t="s">
        <v>377</v>
      </c>
      <c r="B13" s="295">
        <v>396</v>
      </c>
      <c r="C13" s="286">
        <v>110</v>
      </c>
      <c r="D13" s="292">
        <v>506</v>
      </c>
      <c r="E13" s="150" t="s">
        <v>378</v>
      </c>
    </row>
    <row r="14" spans="1:6" ht="17.25" customHeight="1" x14ac:dyDescent="0.2">
      <c r="A14" s="149" t="s">
        <v>379</v>
      </c>
      <c r="B14" s="295">
        <v>83</v>
      </c>
      <c r="C14" s="286" t="s">
        <v>600</v>
      </c>
      <c r="D14" s="292">
        <v>83</v>
      </c>
      <c r="E14" s="150" t="s">
        <v>380</v>
      </c>
    </row>
    <row r="15" spans="1:6" ht="17.25" customHeight="1" x14ac:dyDescent="0.2">
      <c r="A15" s="149" t="s">
        <v>381</v>
      </c>
      <c r="B15" s="295">
        <v>2000</v>
      </c>
      <c r="C15" s="286" t="s">
        <v>600</v>
      </c>
      <c r="D15" s="292">
        <v>2000</v>
      </c>
      <c r="E15" s="150" t="s">
        <v>382</v>
      </c>
    </row>
    <row r="16" spans="1:6" ht="17.25" customHeight="1" x14ac:dyDescent="0.2">
      <c r="A16" s="149" t="s">
        <v>383</v>
      </c>
      <c r="B16" s="295">
        <v>1068</v>
      </c>
      <c r="C16" s="286">
        <v>3</v>
      </c>
      <c r="D16" s="292">
        <v>1071</v>
      </c>
      <c r="E16" s="150" t="s">
        <v>384</v>
      </c>
    </row>
    <row r="17" spans="1:5" ht="17.25" customHeight="1" x14ac:dyDescent="0.2">
      <c r="A17" s="149" t="s">
        <v>385</v>
      </c>
      <c r="B17" s="295" t="s">
        <v>600</v>
      </c>
      <c r="C17" s="286">
        <v>230</v>
      </c>
      <c r="D17" s="292">
        <v>230</v>
      </c>
      <c r="E17" s="150" t="s">
        <v>386</v>
      </c>
    </row>
    <row r="18" spans="1:5" ht="17.25" customHeight="1" x14ac:dyDescent="0.2">
      <c r="A18" s="149" t="s">
        <v>387</v>
      </c>
      <c r="B18" s="295">
        <v>5004</v>
      </c>
      <c r="C18" s="286" t="s">
        <v>600</v>
      </c>
      <c r="D18" s="292">
        <v>5004</v>
      </c>
      <c r="E18" s="150" t="s">
        <v>388</v>
      </c>
    </row>
    <row r="19" spans="1:5" ht="17.25" customHeight="1" x14ac:dyDescent="0.2">
      <c r="A19" s="149" t="s">
        <v>389</v>
      </c>
      <c r="B19" s="295">
        <v>2658</v>
      </c>
      <c r="C19" s="286">
        <v>470</v>
      </c>
      <c r="D19" s="292">
        <v>3128</v>
      </c>
      <c r="E19" s="150" t="s">
        <v>390</v>
      </c>
    </row>
    <row r="20" spans="1:5" ht="17.25" customHeight="1" x14ac:dyDescent="0.2">
      <c r="A20" s="149" t="s">
        <v>391</v>
      </c>
      <c r="B20" s="295">
        <v>5815.0000000000018</v>
      </c>
      <c r="C20" s="286">
        <v>485.99999999999994</v>
      </c>
      <c r="D20" s="292">
        <v>6301.0000000000018</v>
      </c>
      <c r="E20" s="150" t="s">
        <v>392</v>
      </c>
    </row>
    <row r="21" spans="1:5" ht="17.25" customHeight="1" x14ac:dyDescent="0.2">
      <c r="A21" s="149" t="s">
        <v>605</v>
      </c>
      <c r="B21" s="295">
        <v>30</v>
      </c>
      <c r="C21" s="286" t="s">
        <v>600</v>
      </c>
      <c r="D21" s="292">
        <v>30</v>
      </c>
      <c r="E21" s="150" t="s">
        <v>606</v>
      </c>
    </row>
    <row r="22" spans="1:5" ht="17.25" customHeight="1" x14ac:dyDescent="0.2">
      <c r="A22" s="149" t="s">
        <v>393</v>
      </c>
      <c r="B22" s="295">
        <v>1272</v>
      </c>
      <c r="C22" s="286" t="s">
        <v>600</v>
      </c>
      <c r="D22" s="292">
        <v>1272</v>
      </c>
      <c r="E22" s="150" t="s">
        <v>394</v>
      </c>
    </row>
    <row r="23" spans="1:5" ht="17.25" customHeight="1" x14ac:dyDescent="0.2">
      <c r="A23" s="149" t="s">
        <v>395</v>
      </c>
      <c r="B23" s="295">
        <v>4968.9999999999991</v>
      </c>
      <c r="C23" s="286">
        <v>150</v>
      </c>
      <c r="D23" s="292">
        <v>5118.9999999999991</v>
      </c>
      <c r="E23" s="150" t="s">
        <v>396</v>
      </c>
    </row>
    <row r="24" spans="1:5" ht="17.25" customHeight="1" x14ac:dyDescent="0.2">
      <c r="A24" s="149" t="s">
        <v>397</v>
      </c>
      <c r="B24" s="295">
        <v>1346</v>
      </c>
      <c r="C24" s="286">
        <v>21</v>
      </c>
      <c r="D24" s="292">
        <v>1367</v>
      </c>
      <c r="E24" s="150" t="s">
        <v>398</v>
      </c>
    </row>
    <row r="25" spans="1:5" ht="17.25" customHeight="1" x14ac:dyDescent="0.2">
      <c r="A25" s="149" t="s">
        <v>399</v>
      </c>
      <c r="B25" s="295">
        <v>100</v>
      </c>
      <c r="C25" s="286" t="s">
        <v>600</v>
      </c>
      <c r="D25" s="292">
        <v>100</v>
      </c>
      <c r="E25" s="150" t="s">
        <v>400</v>
      </c>
    </row>
    <row r="26" spans="1:5" ht="17.25" customHeight="1" x14ac:dyDescent="0.2">
      <c r="A26" s="149" t="s">
        <v>401</v>
      </c>
      <c r="B26" s="295">
        <v>748</v>
      </c>
      <c r="C26" s="286" t="s">
        <v>600</v>
      </c>
      <c r="D26" s="292">
        <v>748</v>
      </c>
      <c r="E26" s="150" t="s">
        <v>402</v>
      </c>
    </row>
    <row r="27" spans="1:5" ht="17.25" customHeight="1" x14ac:dyDescent="0.2">
      <c r="A27" s="149" t="s">
        <v>403</v>
      </c>
      <c r="B27" s="295">
        <v>1</v>
      </c>
      <c r="C27" s="286" t="s">
        <v>600</v>
      </c>
      <c r="D27" s="292">
        <v>1</v>
      </c>
      <c r="E27" s="150" t="s">
        <v>404</v>
      </c>
    </row>
    <row r="28" spans="1:5" ht="17.25" customHeight="1" x14ac:dyDescent="0.2">
      <c r="A28" s="149" t="s">
        <v>405</v>
      </c>
      <c r="B28" s="295">
        <v>2501</v>
      </c>
      <c r="C28" s="286">
        <v>5</v>
      </c>
      <c r="D28" s="292">
        <v>2506</v>
      </c>
      <c r="E28" s="150" t="s">
        <v>406</v>
      </c>
    </row>
    <row r="29" spans="1:5" ht="17.25" customHeight="1" x14ac:dyDescent="0.2">
      <c r="A29" s="149" t="s">
        <v>407</v>
      </c>
      <c r="B29" s="295">
        <v>137588.00000000003</v>
      </c>
      <c r="C29" s="286">
        <v>37710.000000000015</v>
      </c>
      <c r="D29" s="292">
        <v>175298.00000000006</v>
      </c>
      <c r="E29" s="150" t="s">
        <v>408</v>
      </c>
    </row>
    <row r="30" spans="1:5" ht="17.25" customHeight="1" x14ac:dyDescent="0.2">
      <c r="A30" s="149" t="s">
        <v>409</v>
      </c>
      <c r="B30" s="295">
        <v>2000</v>
      </c>
      <c r="C30" s="286" t="s">
        <v>600</v>
      </c>
      <c r="D30" s="292">
        <v>2000</v>
      </c>
      <c r="E30" s="150" t="s">
        <v>410</v>
      </c>
    </row>
    <row r="31" spans="1:5" ht="17.25" customHeight="1" x14ac:dyDescent="0.2">
      <c r="A31" s="149" t="s">
        <v>411</v>
      </c>
      <c r="B31" s="295">
        <v>1</v>
      </c>
      <c r="C31" s="286" t="s">
        <v>600</v>
      </c>
      <c r="D31" s="292">
        <v>1</v>
      </c>
      <c r="E31" s="150" t="s">
        <v>412</v>
      </c>
    </row>
    <row r="32" spans="1:5" ht="17.25" customHeight="1" x14ac:dyDescent="0.2">
      <c r="A32" s="149" t="s">
        <v>413</v>
      </c>
      <c r="B32" s="295">
        <v>592</v>
      </c>
      <c r="C32" s="286">
        <v>2</v>
      </c>
      <c r="D32" s="292">
        <v>594</v>
      </c>
      <c r="E32" s="150" t="s">
        <v>414</v>
      </c>
    </row>
    <row r="33" spans="1:5" ht="17.25" customHeight="1" x14ac:dyDescent="0.2">
      <c r="A33" s="149" t="s">
        <v>415</v>
      </c>
      <c r="B33" s="295">
        <v>1272.9999999999998</v>
      </c>
      <c r="C33" s="286" t="s">
        <v>600</v>
      </c>
      <c r="D33" s="292">
        <v>1272.9999999999998</v>
      </c>
      <c r="E33" s="150" t="s">
        <v>416</v>
      </c>
    </row>
    <row r="34" spans="1:5" ht="17.25" customHeight="1" x14ac:dyDescent="0.2">
      <c r="A34" s="149" t="s">
        <v>417</v>
      </c>
      <c r="B34" s="295">
        <v>85</v>
      </c>
      <c r="C34" s="286" t="s">
        <v>600</v>
      </c>
      <c r="D34" s="292">
        <v>85</v>
      </c>
      <c r="E34" s="150" t="s">
        <v>418</v>
      </c>
    </row>
    <row r="35" spans="1:5" ht="17.25" customHeight="1" x14ac:dyDescent="0.2">
      <c r="A35" s="149" t="s">
        <v>419</v>
      </c>
      <c r="B35" s="295">
        <v>2662</v>
      </c>
      <c r="C35" s="286">
        <v>2</v>
      </c>
      <c r="D35" s="292">
        <v>2664</v>
      </c>
      <c r="E35" s="150" t="s">
        <v>420</v>
      </c>
    </row>
    <row r="36" spans="1:5" ht="17.25" customHeight="1" x14ac:dyDescent="0.2">
      <c r="A36" s="149" t="s">
        <v>421</v>
      </c>
      <c r="B36" s="295">
        <v>267</v>
      </c>
      <c r="C36" s="286" t="s">
        <v>600</v>
      </c>
      <c r="D36" s="292">
        <v>267</v>
      </c>
      <c r="E36" s="150" t="s">
        <v>422</v>
      </c>
    </row>
    <row r="37" spans="1:5" ht="17.25" customHeight="1" x14ac:dyDescent="0.2">
      <c r="A37" s="149" t="s">
        <v>423</v>
      </c>
      <c r="B37" s="295">
        <v>3254</v>
      </c>
      <c r="C37" s="286">
        <v>25</v>
      </c>
      <c r="D37" s="292">
        <v>3279</v>
      </c>
      <c r="E37" s="150" t="s">
        <v>424</v>
      </c>
    </row>
    <row r="38" spans="1:5" ht="17.25" customHeight="1" x14ac:dyDescent="0.2">
      <c r="A38" s="149" t="s">
        <v>425</v>
      </c>
      <c r="B38" s="295">
        <v>10938</v>
      </c>
      <c r="C38" s="286">
        <v>240</v>
      </c>
      <c r="D38" s="292">
        <v>11178</v>
      </c>
      <c r="E38" s="150" t="s">
        <v>426</v>
      </c>
    </row>
    <row r="39" spans="1:5" ht="17.25" customHeight="1" x14ac:dyDescent="0.2">
      <c r="A39" s="149" t="s">
        <v>427</v>
      </c>
      <c r="B39" s="295" t="s">
        <v>600</v>
      </c>
      <c r="C39" s="286">
        <v>40</v>
      </c>
      <c r="D39" s="292">
        <v>40</v>
      </c>
      <c r="E39" s="150" t="s">
        <v>428</v>
      </c>
    </row>
    <row r="40" spans="1:5" ht="17.25" customHeight="1" x14ac:dyDescent="0.2">
      <c r="A40" s="149" t="s">
        <v>429</v>
      </c>
      <c r="B40" s="295">
        <v>10</v>
      </c>
      <c r="C40" s="286">
        <v>40</v>
      </c>
      <c r="D40" s="292">
        <v>50</v>
      </c>
      <c r="E40" s="150" t="s">
        <v>430</v>
      </c>
    </row>
    <row r="41" spans="1:5" ht="17.25" customHeight="1" x14ac:dyDescent="0.2">
      <c r="A41" s="149" t="s">
        <v>431</v>
      </c>
      <c r="B41" s="295">
        <v>19</v>
      </c>
      <c r="C41" s="286" t="s">
        <v>600</v>
      </c>
      <c r="D41" s="292">
        <v>19</v>
      </c>
      <c r="E41" s="150" t="s">
        <v>432</v>
      </c>
    </row>
    <row r="42" spans="1:5" ht="17.25" customHeight="1" x14ac:dyDescent="0.2">
      <c r="A42" s="149" t="s">
        <v>433</v>
      </c>
      <c r="B42" s="295">
        <v>980.99999999999977</v>
      </c>
      <c r="C42" s="286">
        <v>16</v>
      </c>
      <c r="D42" s="292">
        <v>996.99999999999977</v>
      </c>
      <c r="E42" s="150" t="s">
        <v>434</v>
      </c>
    </row>
    <row r="43" spans="1:5" ht="17.25" customHeight="1" x14ac:dyDescent="0.2">
      <c r="A43" s="149" t="s">
        <v>435</v>
      </c>
      <c r="B43" s="295">
        <v>143956.99999999988</v>
      </c>
      <c r="C43" s="286">
        <v>7456.9999999999973</v>
      </c>
      <c r="D43" s="292">
        <v>151413.99999999988</v>
      </c>
      <c r="E43" s="150" t="s">
        <v>436</v>
      </c>
    </row>
    <row r="44" spans="1:5" ht="17.25" customHeight="1" x14ac:dyDescent="0.2">
      <c r="A44" s="273" t="s">
        <v>584</v>
      </c>
      <c r="B44" s="319"/>
      <c r="C44" s="319"/>
      <c r="D44" s="320"/>
      <c r="E44" s="274" t="s">
        <v>585</v>
      </c>
    </row>
  </sheetData>
  <mergeCells count="6">
    <mergeCell ref="A1:E1"/>
    <mergeCell ref="A3:E3"/>
    <mergeCell ref="A5:A7"/>
    <mergeCell ref="E5:E7"/>
    <mergeCell ref="D5:D7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rightToLeft="1" view="pageBreakPreview" topLeftCell="A4" zoomScaleNormal="80" workbookViewId="0">
      <selection activeCell="M29" sqref="M29"/>
    </sheetView>
  </sheetViews>
  <sheetFormatPr defaultRowHeight="12.75" x14ac:dyDescent="0.2"/>
  <cols>
    <col min="1" max="1" width="18.75" style="47" customWidth="1"/>
    <col min="2" max="2" width="12.875" style="47" customWidth="1"/>
    <col min="3" max="3" width="7.375" style="47" customWidth="1"/>
    <col min="4" max="4" width="12.625" style="47" customWidth="1"/>
    <col min="5" max="5" width="13" style="47" customWidth="1"/>
    <col min="6" max="6" width="7.25" style="47" customWidth="1"/>
    <col min="7" max="7" width="13.25" style="47" customWidth="1"/>
    <col min="8" max="8" width="8.125" style="47" customWidth="1"/>
    <col min="9" max="9" width="8.625" style="47" customWidth="1"/>
    <col min="10" max="10" width="8.75" style="49" customWidth="1"/>
    <col min="11" max="11" width="21.12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820" t="s">
        <v>735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</row>
    <row r="2" spans="1:12" s="41" customFormat="1" ht="18" customHeight="1" x14ac:dyDescent="0.2">
      <c r="A2" s="821" t="s">
        <v>818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822" t="s">
        <v>183</v>
      </c>
      <c r="B4" s="825" t="s">
        <v>587</v>
      </c>
      <c r="C4" s="826"/>
      <c r="D4" s="595"/>
      <c r="E4" s="596"/>
      <c r="F4" s="596"/>
      <c r="G4" s="597" t="s">
        <v>588</v>
      </c>
      <c r="H4" s="833" t="s">
        <v>589</v>
      </c>
      <c r="I4" s="833" t="s">
        <v>590</v>
      </c>
      <c r="J4" s="822" t="s">
        <v>0</v>
      </c>
      <c r="K4" s="828" t="s">
        <v>184</v>
      </c>
    </row>
    <row r="5" spans="1:12" s="43" customFormat="1" ht="18" customHeight="1" x14ac:dyDescent="0.2">
      <c r="A5" s="823"/>
      <c r="B5" s="598" t="s">
        <v>154</v>
      </c>
      <c r="C5" s="599"/>
      <c r="D5" s="600" t="s">
        <v>125</v>
      </c>
      <c r="E5" s="269" t="s">
        <v>155</v>
      </c>
      <c r="F5" s="601"/>
      <c r="G5" s="270" t="s">
        <v>124</v>
      </c>
      <c r="H5" s="834"/>
      <c r="I5" s="834"/>
      <c r="J5" s="827"/>
      <c r="K5" s="829"/>
      <c r="L5" s="44"/>
    </row>
    <row r="6" spans="1:12" s="43" customFormat="1" ht="18" customHeight="1" x14ac:dyDescent="0.2">
      <c r="A6" s="823"/>
      <c r="B6" s="602" t="s">
        <v>591</v>
      </c>
      <c r="C6" s="831" t="s">
        <v>592</v>
      </c>
      <c r="D6" s="603" t="s">
        <v>593</v>
      </c>
      <c r="E6" s="602" t="s">
        <v>591</v>
      </c>
      <c r="F6" s="831" t="s">
        <v>592</v>
      </c>
      <c r="G6" s="604" t="s">
        <v>593</v>
      </c>
      <c r="H6" s="835" t="s">
        <v>596</v>
      </c>
      <c r="I6" s="835" t="s">
        <v>597</v>
      </c>
      <c r="J6" s="827"/>
      <c r="K6" s="829"/>
      <c r="L6" s="44"/>
    </row>
    <row r="7" spans="1:12" s="43" customFormat="1" ht="18" customHeight="1" x14ac:dyDescent="0.2">
      <c r="A7" s="824"/>
      <c r="B7" s="605" t="s">
        <v>594</v>
      </c>
      <c r="C7" s="832"/>
      <c r="D7" s="606" t="s">
        <v>595</v>
      </c>
      <c r="E7" s="605" t="s">
        <v>594</v>
      </c>
      <c r="F7" s="832"/>
      <c r="G7" s="607" t="s">
        <v>595</v>
      </c>
      <c r="H7" s="836"/>
      <c r="I7" s="836"/>
      <c r="J7" s="827"/>
      <c r="K7" s="830"/>
      <c r="L7" s="44"/>
    </row>
    <row r="8" spans="1:12" s="1" customFormat="1" ht="27.75" customHeight="1" x14ac:dyDescent="0.2">
      <c r="A8" s="472" t="s">
        <v>626</v>
      </c>
      <c r="B8" s="608">
        <v>308</v>
      </c>
      <c r="C8" s="478">
        <v>97</v>
      </c>
      <c r="D8" s="478">
        <v>47</v>
      </c>
      <c r="E8" s="478">
        <v>275</v>
      </c>
      <c r="F8" s="478">
        <v>398</v>
      </c>
      <c r="G8" s="478">
        <v>1095</v>
      </c>
      <c r="H8" s="478">
        <v>452</v>
      </c>
      <c r="I8" s="478">
        <v>1768</v>
      </c>
      <c r="J8" s="609">
        <v>2220</v>
      </c>
      <c r="K8" s="408" t="s">
        <v>627</v>
      </c>
    </row>
    <row r="9" spans="1:12" s="1" customFormat="1" ht="16.5" customHeight="1" x14ac:dyDescent="0.2">
      <c r="A9" s="580" t="s">
        <v>628</v>
      </c>
      <c r="B9" s="490">
        <v>23.000000000000004</v>
      </c>
      <c r="C9" s="489">
        <v>2.0000000000000004</v>
      </c>
      <c r="D9" s="489">
        <v>7</v>
      </c>
      <c r="E9" s="489">
        <v>18</v>
      </c>
      <c r="F9" s="489">
        <v>21</v>
      </c>
      <c r="G9" s="489">
        <v>61.000000000000007</v>
      </c>
      <c r="H9" s="315">
        <v>32</v>
      </c>
      <c r="I9" s="315">
        <v>100</v>
      </c>
      <c r="J9" s="292">
        <v>132</v>
      </c>
      <c r="K9" s="578" t="s">
        <v>629</v>
      </c>
    </row>
    <row r="10" spans="1:12" s="1" customFormat="1" ht="16.5" customHeight="1" x14ac:dyDescent="0.2">
      <c r="A10" s="580" t="s">
        <v>630</v>
      </c>
      <c r="B10" s="490">
        <v>39</v>
      </c>
      <c r="C10" s="489">
        <v>29</v>
      </c>
      <c r="D10" s="489">
        <v>4</v>
      </c>
      <c r="E10" s="489">
        <v>22</v>
      </c>
      <c r="F10" s="489">
        <v>78</v>
      </c>
      <c r="G10" s="489">
        <v>119.00000000000001</v>
      </c>
      <c r="H10" s="315">
        <v>72</v>
      </c>
      <c r="I10" s="315">
        <v>219</v>
      </c>
      <c r="J10" s="292">
        <v>291</v>
      </c>
      <c r="K10" s="578" t="s">
        <v>631</v>
      </c>
    </row>
    <row r="11" spans="1:12" s="1" customFormat="1" ht="16.5" customHeight="1" x14ac:dyDescent="0.2">
      <c r="A11" s="580" t="s">
        <v>632</v>
      </c>
      <c r="B11" s="490">
        <v>1</v>
      </c>
      <c r="C11" s="489" t="s">
        <v>600</v>
      </c>
      <c r="D11" s="489" t="s">
        <v>600</v>
      </c>
      <c r="E11" s="489" t="s">
        <v>600</v>
      </c>
      <c r="F11" s="489">
        <v>1</v>
      </c>
      <c r="G11" s="489">
        <v>6</v>
      </c>
      <c r="H11" s="315">
        <v>1</v>
      </c>
      <c r="I11" s="315">
        <v>7</v>
      </c>
      <c r="J11" s="292">
        <v>8</v>
      </c>
      <c r="K11" s="578" t="s">
        <v>633</v>
      </c>
    </row>
    <row r="12" spans="1:12" s="1" customFormat="1" ht="16.5" customHeight="1" x14ac:dyDescent="0.2">
      <c r="A12" s="580" t="s">
        <v>634</v>
      </c>
      <c r="B12" s="490">
        <v>74</v>
      </c>
      <c r="C12" s="489">
        <v>17</v>
      </c>
      <c r="D12" s="489">
        <v>15</v>
      </c>
      <c r="E12" s="489">
        <v>98</v>
      </c>
      <c r="F12" s="489">
        <v>67</v>
      </c>
      <c r="G12" s="489">
        <v>187</v>
      </c>
      <c r="H12" s="315">
        <v>106</v>
      </c>
      <c r="I12" s="315">
        <v>352</v>
      </c>
      <c r="J12" s="292">
        <v>458</v>
      </c>
      <c r="K12" s="578" t="s">
        <v>635</v>
      </c>
    </row>
    <row r="13" spans="1:12" s="1" customFormat="1" ht="16.5" customHeight="1" x14ac:dyDescent="0.2">
      <c r="A13" s="580" t="s">
        <v>636</v>
      </c>
      <c r="B13" s="490">
        <v>5</v>
      </c>
      <c r="C13" s="489">
        <v>1</v>
      </c>
      <c r="D13" s="489" t="s">
        <v>600</v>
      </c>
      <c r="E13" s="489">
        <v>3</v>
      </c>
      <c r="F13" s="489">
        <v>5</v>
      </c>
      <c r="G13" s="489">
        <v>4</v>
      </c>
      <c r="H13" s="315">
        <v>6</v>
      </c>
      <c r="I13" s="315">
        <v>12</v>
      </c>
      <c r="J13" s="292">
        <v>18</v>
      </c>
      <c r="K13" s="578" t="s">
        <v>637</v>
      </c>
    </row>
    <row r="14" spans="1:12" s="1" customFormat="1" ht="16.5" customHeight="1" x14ac:dyDescent="0.2">
      <c r="A14" s="580" t="s">
        <v>638</v>
      </c>
      <c r="B14" s="490" t="s">
        <v>600</v>
      </c>
      <c r="C14" s="489" t="s">
        <v>600</v>
      </c>
      <c r="D14" s="489" t="s">
        <v>600</v>
      </c>
      <c r="E14" s="489" t="s">
        <v>600</v>
      </c>
      <c r="F14" s="489" t="s">
        <v>600</v>
      </c>
      <c r="G14" s="489" t="s">
        <v>600</v>
      </c>
      <c r="H14" s="315" t="s">
        <v>600</v>
      </c>
      <c r="I14" s="315" t="s">
        <v>600</v>
      </c>
      <c r="J14" s="292" t="s">
        <v>600</v>
      </c>
      <c r="K14" s="578" t="s">
        <v>639</v>
      </c>
    </row>
    <row r="15" spans="1:12" s="1" customFormat="1" ht="16.5" customHeight="1" x14ac:dyDescent="0.2">
      <c r="A15" s="580" t="s">
        <v>640</v>
      </c>
      <c r="B15" s="490">
        <v>3</v>
      </c>
      <c r="C15" s="489" t="s">
        <v>600</v>
      </c>
      <c r="D15" s="489" t="s">
        <v>600</v>
      </c>
      <c r="E15" s="489">
        <v>3</v>
      </c>
      <c r="F15" s="489">
        <v>1</v>
      </c>
      <c r="G15" s="489">
        <v>13</v>
      </c>
      <c r="H15" s="315">
        <v>3</v>
      </c>
      <c r="I15" s="315">
        <v>17</v>
      </c>
      <c r="J15" s="292">
        <v>20</v>
      </c>
      <c r="K15" s="578" t="s">
        <v>641</v>
      </c>
    </row>
    <row r="16" spans="1:12" s="1" customFormat="1" ht="16.5" customHeight="1" x14ac:dyDescent="0.2">
      <c r="A16" s="580" t="s">
        <v>642</v>
      </c>
      <c r="B16" s="490">
        <v>12</v>
      </c>
      <c r="C16" s="489">
        <v>4</v>
      </c>
      <c r="D16" s="489" t="s">
        <v>600</v>
      </c>
      <c r="E16" s="489">
        <v>8</v>
      </c>
      <c r="F16" s="489">
        <v>29</v>
      </c>
      <c r="G16" s="489">
        <v>22</v>
      </c>
      <c r="H16" s="315">
        <v>16</v>
      </c>
      <c r="I16" s="315">
        <v>59</v>
      </c>
      <c r="J16" s="292">
        <v>75</v>
      </c>
      <c r="K16" s="578" t="s">
        <v>643</v>
      </c>
    </row>
    <row r="17" spans="1:11" s="1" customFormat="1" ht="16.5" customHeight="1" x14ac:dyDescent="0.2">
      <c r="A17" s="580" t="s">
        <v>644</v>
      </c>
      <c r="B17" s="490" t="s">
        <v>600</v>
      </c>
      <c r="C17" s="489" t="s">
        <v>600</v>
      </c>
      <c r="D17" s="489" t="s">
        <v>600</v>
      </c>
      <c r="E17" s="489" t="s">
        <v>600</v>
      </c>
      <c r="F17" s="489" t="s">
        <v>600</v>
      </c>
      <c r="G17" s="489" t="s">
        <v>600</v>
      </c>
      <c r="H17" s="315" t="s">
        <v>600</v>
      </c>
      <c r="I17" s="315" t="s">
        <v>600</v>
      </c>
      <c r="J17" s="292" t="s">
        <v>600</v>
      </c>
      <c r="K17" s="578" t="s">
        <v>645</v>
      </c>
    </row>
    <row r="18" spans="1:11" s="1" customFormat="1" ht="16.5" customHeight="1" x14ac:dyDescent="0.2">
      <c r="A18" s="580" t="s">
        <v>646</v>
      </c>
      <c r="B18" s="490">
        <v>13</v>
      </c>
      <c r="C18" s="489" t="s">
        <v>600</v>
      </c>
      <c r="D18" s="489">
        <v>1</v>
      </c>
      <c r="E18" s="489">
        <v>4</v>
      </c>
      <c r="F18" s="489">
        <v>7</v>
      </c>
      <c r="G18" s="489">
        <v>13</v>
      </c>
      <c r="H18" s="315">
        <v>14</v>
      </c>
      <c r="I18" s="315">
        <v>24</v>
      </c>
      <c r="J18" s="292">
        <v>38</v>
      </c>
      <c r="K18" s="578" t="s">
        <v>647</v>
      </c>
    </row>
    <row r="19" spans="1:11" s="1" customFormat="1" ht="16.5" customHeight="1" x14ac:dyDescent="0.2">
      <c r="A19" s="580" t="s">
        <v>648</v>
      </c>
      <c r="B19" s="490">
        <v>9</v>
      </c>
      <c r="C19" s="489">
        <v>19</v>
      </c>
      <c r="D19" s="489">
        <v>16</v>
      </c>
      <c r="E19" s="489">
        <v>74</v>
      </c>
      <c r="F19" s="489">
        <v>147</v>
      </c>
      <c r="G19" s="489">
        <v>515</v>
      </c>
      <c r="H19" s="315">
        <v>44</v>
      </c>
      <c r="I19" s="315">
        <v>736</v>
      </c>
      <c r="J19" s="292">
        <v>780</v>
      </c>
      <c r="K19" s="578" t="s">
        <v>649</v>
      </c>
    </row>
    <row r="20" spans="1:11" s="1" customFormat="1" ht="16.5" customHeight="1" x14ac:dyDescent="0.2">
      <c r="A20" s="580" t="s">
        <v>650</v>
      </c>
      <c r="B20" s="490">
        <v>3</v>
      </c>
      <c r="C20" s="489">
        <v>1.0000000000000002</v>
      </c>
      <c r="D20" s="489" t="s">
        <v>600</v>
      </c>
      <c r="E20" s="489">
        <v>3</v>
      </c>
      <c r="F20" s="489" t="s">
        <v>600</v>
      </c>
      <c r="G20" s="489">
        <v>32</v>
      </c>
      <c r="H20" s="315">
        <v>4</v>
      </c>
      <c r="I20" s="315">
        <v>35</v>
      </c>
      <c r="J20" s="292">
        <v>39</v>
      </c>
      <c r="K20" s="578" t="s">
        <v>651</v>
      </c>
    </row>
    <row r="21" spans="1:11" s="1" customFormat="1" ht="16.5" customHeight="1" x14ac:dyDescent="0.2">
      <c r="A21" s="580" t="s">
        <v>652</v>
      </c>
      <c r="B21" s="490" t="s">
        <v>600</v>
      </c>
      <c r="C21" s="489" t="s">
        <v>600</v>
      </c>
      <c r="D21" s="489" t="s">
        <v>600</v>
      </c>
      <c r="E21" s="489" t="s">
        <v>600</v>
      </c>
      <c r="F21" s="489" t="s">
        <v>600</v>
      </c>
      <c r="G21" s="489" t="s">
        <v>600</v>
      </c>
      <c r="H21" s="315" t="s">
        <v>600</v>
      </c>
      <c r="I21" s="315" t="s">
        <v>600</v>
      </c>
      <c r="J21" s="292" t="s">
        <v>600</v>
      </c>
      <c r="K21" s="578" t="s">
        <v>653</v>
      </c>
    </row>
    <row r="22" spans="1:11" s="1" customFormat="1" ht="16.5" customHeight="1" x14ac:dyDescent="0.2">
      <c r="A22" s="580" t="s">
        <v>654</v>
      </c>
      <c r="B22" s="490">
        <v>1</v>
      </c>
      <c r="C22" s="489" t="s">
        <v>600</v>
      </c>
      <c r="D22" s="489" t="s">
        <v>600</v>
      </c>
      <c r="E22" s="489">
        <v>1</v>
      </c>
      <c r="F22" s="489">
        <v>2</v>
      </c>
      <c r="G22" s="489">
        <v>21</v>
      </c>
      <c r="H22" s="315">
        <v>1</v>
      </c>
      <c r="I22" s="315">
        <v>24</v>
      </c>
      <c r="J22" s="292">
        <v>25</v>
      </c>
      <c r="K22" s="578" t="s">
        <v>655</v>
      </c>
    </row>
    <row r="23" spans="1:11" s="1" customFormat="1" ht="16.5" customHeight="1" x14ac:dyDescent="0.2">
      <c r="A23" s="580" t="s">
        <v>656</v>
      </c>
      <c r="B23" s="490">
        <v>10</v>
      </c>
      <c r="C23" s="489">
        <v>4</v>
      </c>
      <c r="D23" s="489">
        <v>1</v>
      </c>
      <c r="E23" s="489">
        <v>13.000000000000002</v>
      </c>
      <c r="F23" s="489">
        <v>11</v>
      </c>
      <c r="G23" s="489">
        <v>68</v>
      </c>
      <c r="H23" s="315">
        <v>15</v>
      </c>
      <c r="I23" s="315">
        <v>92</v>
      </c>
      <c r="J23" s="292">
        <v>107</v>
      </c>
      <c r="K23" s="578" t="s">
        <v>657</v>
      </c>
    </row>
    <row r="24" spans="1:11" s="1" customFormat="1" ht="16.5" customHeight="1" x14ac:dyDescent="0.2">
      <c r="A24" s="580" t="s">
        <v>658</v>
      </c>
      <c r="B24" s="490" t="s">
        <v>600</v>
      </c>
      <c r="C24" s="489">
        <v>3.0000000000000004</v>
      </c>
      <c r="D24" s="489">
        <v>2.0000000000000004</v>
      </c>
      <c r="E24" s="489">
        <v>3</v>
      </c>
      <c r="F24" s="489">
        <v>5</v>
      </c>
      <c r="G24" s="489">
        <v>10</v>
      </c>
      <c r="H24" s="315">
        <v>5.0000000000000009</v>
      </c>
      <c r="I24" s="315">
        <v>18</v>
      </c>
      <c r="J24" s="292">
        <v>23</v>
      </c>
      <c r="K24" s="578" t="s">
        <v>659</v>
      </c>
    </row>
    <row r="25" spans="1:11" s="1" customFormat="1" ht="16.5" customHeight="1" x14ac:dyDescent="0.2">
      <c r="A25" s="580" t="s">
        <v>660</v>
      </c>
      <c r="B25" s="490" t="s">
        <v>600</v>
      </c>
      <c r="C25" s="489" t="s">
        <v>600</v>
      </c>
      <c r="D25" s="489" t="s">
        <v>600</v>
      </c>
      <c r="E25" s="489" t="s">
        <v>600</v>
      </c>
      <c r="F25" s="489" t="s">
        <v>600</v>
      </c>
      <c r="G25" s="489" t="s">
        <v>600</v>
      </c>
      <c r="H25" s="315" t="s">
        <v>600</v>
      </c>
      <c r="I25" s="315" t="s">
        <v>600</v>
      </c>
      <c r="J25" s="292" t="s">
        <v>600</v>
      </c>
      <c r="K25" s="578" t="s">
        <v>661</v>
      </c>
    </row>
    <row r="26" spans="1:11" s="1" customFormat="1" ht="16.5" customHeight="1" x14ac:dyDescent="0.2">
      <c r="A26" s="580" t="s">
        <v>662</v>
      </c>
      <c r="B26" s="490" t="s">
        <v>600</v>
      </c>
      <c r="C26" s="489" t="s">
        <v>600</v>
      </c>
      <c r="D26" s="489" t="s">
        <v>600</v>
      </c>
      <c r="E26" s="489" t="s">
        <v>600</v>
      </c>
      <c r="F26" s="489" t="s">
        <v>600</v>
      </c>
      <c r="G26" s="489" t="s">
        <v>600</v>
      </c>
      <c r="H26" s="315" t="s">
        <v>600</v>
      </c>
      <c r="I26" s="315" t="s">
        <v>600</v>
      </c>
      <c r="J26" s="292" t="s">
        <v>600</v>
      </c>
      <c r="K26" s="578" t="s">
        <v>663</v>
      </c>
    </row>
    <row r="27" spans="1:11" s="1" customFormat="1" ht="16.5" customHeight="1" x14ac:dyDescent="0.2">
      <c r="A27" s="580" t="s">
        <v>664</v>
      </c>
      <c r="B27" s="490">
        <v>61</v>
      </c>
      <c r="C27" s="489">
        <v>1</v>
      </c>
      <c r="D27" s="489">
        <v>1</v>
      </c>
      <c r="E27" s="489">
        <v>10</v>
      </c>
      <c r="F27" s="489">
        <v>14</v>
      </c>
      <c r="G27" s="489">
        <v>6</v>
      </c>
      <c r="H27" s="315">
        <v>63</v>
      </c>
      <c r="I27" s="315">
        <v>30</v>
      </c>
      <c r="J27" s="292">
        <v>93</v>
      </c>
      <c r="K27" s="578" t="s">
        <v>665</v>
      </c>
    </row>
    <row r="28" spans="1:11" s="1" customFormat="1" ht="16.5" customHeight="1" x14ac:dyDescent="0.2">
      <c r="A28" s="580" t="s">
        <v>666</v>
      </c>
      <c r="B28" s="490">
        <v>24</v>
      </c>
      <c r="C28" s="489">
        <v>11</v>
      </c>
      <c r="D28" s="489" t="s">
        <v>600</v>
      </c>
      <c r="E28" s="489">
        <v>5</v>
      </c>
      <c r="F28" s="489">
        <v>10</v>
      </c>
      <c r="G28" s="489">
        <v>18</v>
      </c>
      <c r="H28" s="315">
        <v>35</v>
      </c>
      <c r="I28" s="315">
        <v>33</v>
      </c>
      <c r="J28" s="292">
        <v>68</v>
      </c>
      <c r="K28" s="578" t="s">
        <v>667</v>
      </c>
    </row>
    <row r="29" spans="1:11" s="1" customFormat="1" ht="16.5" customHeight="1" x14ac:dyDescent="0.2">
      <c r="A29" s="580" t="s">
        <v>668</v>
      </c>
      <c r="B29" s="490">
        <v>30</v>
      </c>
      <c r="C29" s="489">
        <v>5</v>
      </c>
      <c r="D29" s="489" t="s">
        <v>600</v>
      </c>
      <c r="E29" s="489">
        <v>10</v>
      </c>
      <c r="F29" s="489" t="s">
        <v>600</v>
      </c>
      <c r="G29" s="489" t="s">
        <v>600</v>
      </c>
      <c r="H29" s="315">
        <v>35</v>
      </c>
      <c r="I29" s="315">
        <v>10</v>
      </c>
      <c r="J29" s="292">
        <v>45</v>
      </c>
      <c r="K29" s="578" t="s">
        <v>669</v>
      </c>
    </row>
    <row r="30" spans="1:11" s="1" customFormat="1" ht="16.5" customHeight="1" x14ac:dyDescent="0.2">
      <c r="A30" s="610" t="s">
        <v>670</v>
      </c>
      <c r="B30" s="498" t="s">
        <v>600</v>
      </c>
      <c r="C30" s="492" t="s">
        <v>600</v>
      </c>
      <c r="D30" s="492" t="s">
        <v>600</v>
      </c>
      <c r="E30" s="492" t="s">
        <v>600</v>
      </c>
      <c r="F30" s="492" t="s">
        <v>600</v>
      </c>
      <c r="G30" s="492" t="s">
        <v>600</v>
      </c>
      <c r="H30" s="388" t="s">
        <v>600</v>
      </c>
      <c r="I30" s="388" t="s">
        <v>600</v>
      </c>
      <c r="J30" s="370" t="s">
        <v>600</v>
      </c>
      <c r="K30" s="611" t="s">
        <v>671</v>
      </c>
    </row>
    <row r="31" spans="1:11" ht="16.5" customHeight="1" x14ac:dyDescent="0.2">
      <c r="A31" s="493" t="s">
        <v>584</v>
      </c>
      <c r="K31" s="494" t="s">
        <v>585</v>
      </c>
    </row>
  </sheetData>
  <mergeCells count="12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9" orientation="landscape" r:id="rId1"/>
  <headerFooter alignWithMargins="0">
    <oddHeader xml:space="preserve">&amp;L&amp;"Arial Narrow,Regular"&amp;8PCBS &amp;&amp; MoA: Agricultural Census 2021 - Tubas &amp; Northern Valleys Governorate&amp;"-,Regular"
&amp;R&amp;"Arial,Regular"&amp;1&amp;K00+000ء&amp;8&amp;K01+000MoA &amp;&amp; PCBS: التعداد الزراعي 2021 - محافظة طوباس والأغوار الشمالية&amp;"-,Regular"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4.5" style="47" customWidth="1"/>
    <col min="2" max="4" width="11.5" style="47" customWidth="1"/>
    <col min="5" max="5" width="10.625" style="49" customWidth="1"/>
    <col min="6" max="6" width="23.25" style="47" customWidth="1"/>
    <col min="7" max="208" width="9" style="47"/>
    <col min="209" max="209" width="10.25" style="47" customWidth="1"/>
    <col min="210" max="210" width="5.875" style="47" customWidth="1"/>
    <col min="211" max="211" width="6.75" style="47" customWidth="1"/>
    <col min="212" max="212" width="5.875" style="47" customWidth="1"/>
    <col min="213" max="213" width="6.75" style="47" customWidth="1"/>
    <col min="214" max="214" width="5.875" style="47" customWidth="1"/>
    <col min="215" max="215" width="6.75" style="47" customWidth="1"/>
    <col min="216" max="216" width="5.875" style="47" customWidth="1"/>
    <col min="217" max="217" width="6.75" style="47" customWidth="1"/>
    <col min="218" max="218" width="9.375" style="47" customWidth="1"/>
    <col min="219" max="219" width="16.375" style="47" customWidth="1"/>
    <col min="220" max="464" width="9" style="47"/>
    <col min="465" max="465" width="10.25" style="47" customWidth="1"/>
    <col min="466" max="466" width="5.875" style="47" customWidth="1"/>
    <col min="467" max="467" width="6.75" style="47" customWidth="1"/>
    <col min="468" max="468" width="5.875" style="47" customWidth="1"/>
    <col min="469" max="469" width="6.75" style="47" customWidth="1"/>
    <col min="470" max="470" width="5.875" style="47" customWidth="1"/>
    <col min="471" max="471" width="6.75" style="47" customWidth="1"/>
    <col min="472" max="472" width="5.875" style="47" customWidth="1"/>
    <col min="473" max="473" width="6.75" style="47" customWidth="1"/>
    <col min="474" max="474" width="9.375" style="47" customWidth="1"/>
    <col min="475" max="475" width="16.375" style="47" customWidth="1"/>
    <col min="476" max="720" width="9" style="47"/>
    <col min="721" max="721" width="10.25" style="47" customWidth="1"/>
    <col min="722" max="722" width="5.875" style="47" customWidth="1"/>
    <col min="723" max="723" width="6.75" style="47" customWidth="1"/>
    <col min="724" max="724" width="5.875" style="47" customWidth="1"/>
    <col min="725" max="725" width="6.75" style="47" customWidth="1"/>
    <col min="726" max="726" width="5.875" style="47" customWidth="1"/>
    <col min="727" max="727" width="6.75" style="47" customWidth="1"/>
    <col min="728" max="728" width="5.875" style="47" customWidth="1"/>
    <col min="729" max="729" width="6.75" style="47" customWidth="1"/>
    <col min="730" max="730" width="9.375" style="47" customWidth="1"/>
    <col min="731" max="731" width="16.375" style="47" customWidth="1"/>
    <col min="732" max="976" width="9" style="47"/>
    <col min="977" max="977" width="10.25" style="47" customWidth="1"/>
    <col min="978" max="978" width="5.875" style="47" customWidth="1"/>
    <col min="979" max="979" width="6.75" style="47" customWidth="1"/>
    <col min="980" max="980" width="5.875" style="47" customWidth="1"/>
    <col min="981" max="981" width="6.75" style="47" customWidth="1"/>
    <col min="982" max="982" width="5.875" style="47" customWidth="1"/>
    <col min="983" max="983" width="6.75" style="47" customWidth="1"/>
    <col min="984" max="984" width="5.875" style="47" customWidth="1"/>
    <col min="985" max="985" width="6.75" style="47" customWidth="1"/>
    <col min="986" max="986" width="9.375" style="47" customWidth="1"/>
    <col min="987" max="987" width="16.375" style="47" customWidth="1"/>
    <col min="988" max="1232" width="9" style="47"/>
    <col min="1233" max="1233" width="10.25" style="47" customWidth="1"/>
    <col min="1234" max="1234" width="5.875" style="47" customWidth="1"/>
    <col min="1235" max="1235" width="6.75" style="47" customWidth="1"/>
    <col min="1236" max="1236" width="5.875" style="47" customWidth="1"/>
    <col min="1237" max="1237" width="6.75" style="47" customWidth="1"/>
    <col min="1238" max="1238" width="5.875" style="47" customWidth="1"/>
    <col min="1239" max="1239" width="6.75" style="47" customWidth="1"/>
    <col min="1240" max="1240" width="5.875" style="47" customWidth="1"/>
    <col min="1241" max="1241" width="6.75" style="47" customWidth="1"/>
    <col min="1242" max="1242" width="9.375" style="47" customWidth="1"/>
    <col min="1243" max="1243" width="16.375" style="47" customWidth="1"/>
    <col min="1244" max="1488" width="9" style="47"/>
    <col min="1489" max="1489" width="10.25" style="47" customWidth="1"/>
    <col min="1490" max="1490" width="5.875" style="47" customWidth="1"/>
    <col min="1491" max="1491" width="6.75" style="47" customWidth="1"/>
    <col min="1492" max="1492" width="5.875" style="47" customWidth="1"/>
    <col min="1493" max="1493" width="6.75" style="47" customWidth="1"/>
    <col min="1494" max="1494" width="5.875" style="47" customWidth="1"/>
    <col min="1495" max="1495" width="6.75" style="47" customWidth="1"/>
    <col min="1496" max="1496" width="5.875" style="47" customWidth="1"/>
    <col min="1497" max="1497" width="6.75" style="47" customWidth="1"/>
    <col min="1498" max="1498" width="9.375" style="47" customWidth="1"/>
    <col min="1499" max="1499" width="16.375" style="47" customWidth="1"/>
    <col min="1500" max="1744" width="9" style="47"/>
    <col min="1745" max="1745" width="10.25" style="47" customWidth="1"/>
    <col min="1746" max="1746" width="5.875" style="47" customWidth="1"/>
    <col min="1747" max="1747" width="6.75" style="47" customWidth="1"/>
    <col min="1748" max="1748" width="5.875" style="47" customWidth="1"/>
    <col min="1749" max="1749" width="6.75" style="47" customWidth="1"/>
    <col min="1750" max="1750" width="5.875" style="47" customWidth="1"/>
    <col min="1751" max="1751" width="6.75" style="47" customWidth="1"/>
    <col min="1752" max="1752" width="5.875" style="47" customWidth="1"/>
    <col min="1753" max="1753" width="6.75" style="47" customWidth="1"/>
    <col min="1754" max="1754" width="9.375" style="47" customWidth="1"/>
    <col min="1755" max="1755" width="16.375" style="47" customWidth="1"/>
    <col min="1756" max="2000" width="9" style="47"/>
    <col min="2001" max="2001" width="10.25" style="47" customWidth="1"/>
    <col min="2002" max="2002" width="5.875" style="47" customWidth="1"/>
    <col min="2003" max="2003" width="6.75" style="47" customWidth="1"/>
    <col min="2004" max="2004" width="5.875" style="47" customWidth="1"/>
    <col min="2005" max="2005" width="6.75" style="47" customWidth="1"/>
    <col min="2006" max="2006" width="5.875" style="47" customWidth="1"/>
    <col min="2007" max="2007" width="6.75" style="47" customWidth="1"/>
    <col min="2008" max="2008" width="5.875" style="47" customWidth="1"/>
    <col min="2009" max="2009" width="6.75" style="47" customWidth="1"/>
    <col min="2010" max="2010" width="9.375" style="47" customWidth="1"/>
    <col min="2011" max="2011" width="16.375" style="47" customWidth="1"/>
    <col min="2012" max="2256" width="9" style="47"/>
    <col min="2257" max="2257" width="10.25" style="47" customWidth="1"/>
    <col min="2258" max="2258" width="5.875" style="47" customWidth="1"/>
    <col min="2259" max="2259" width="6.75" style="47" customWidth="1"/>
    <col min="2260" max="2260" width="5.875" style="47" customWidth="1"/>
    <col min="2261" max="2261" width="6.75" style="47" customWidth="1"/>
    <col min="2262" max="2262" width="5.875" style="47" customWidth="1"/>
    <col min="2263" max="2263" width="6.75" style="47" customWidth="1"/>
    <col min="2264" max="2264" width="5.875" style="47" customWidth="1"/>
    <col min="2265" max="2265" width="6.75" style="47" customWidth="1"/>
    <col min="2266" max="2266" width="9.375" style="47" customWidth="1"/>
    <col min="2267" max="2267" width="16.375" style="47" customWidth="1"/>
    <col min="2268" max="2512" width="9" style="47"/>
    <col min="2513" max="2513" width="10.25" style="47" customWidth="1"/>
    <col min="2514" max="2514" width="5.875" style="47" customWidth="1"/>
    <col min="2515" max="2515" width="6.75" style="47" customWidth="1"/>
    <col min="2516" max="2516" width="5.875" style="47" customWidth="1"/>
    <col min="2517" max="2517" width="6.75" style="47" customWidth="1"/>
    <col min="2518" max="2518" width="5.875" style="47" customWidth="1"/>
    <col min="2519" max="2519" width="6.75" style="47" customWidth="1"/>
    <col min="2520" max="2520" width="5.875" style="47" customWidth="1"/>
    <col min="2521" max="2521" width="6.75" style="47" customWidth="1"/>
    <col min="2522" max="2522" width="9.375" style="47" customWidth="1"/>
    <col min="2523" max="2523" width="16.375" style="47" customWidth="1"/>
    <col min="2524" max="2768" width="9" style="47"/>
    <col min="2769" max="2769" width="10.25" style="47" customWidth="1"/>
    <col min="2770" max="2770" width="5.875" style="47" customWidth="1"/>
    <col min="2771" max="2771" width="6.75" style="47" customWidth="1"/>
    <col min="2772" max="2772" width="5.875" style="47" customWidth="1"/>
    <col min="2773" max="2773" width="6.75" style="47" customWidth="1"/>
    <col min="2774" max="2774" width="5.875" style="47" customWidth="1"/>
    <col min="2775" max="2775" width="6.75" style="47" customWidth="1"/>
    <col min="2776" max="2776" width="5.875" style="47" customWidth="1"/>
    <col min="2777" max="2777" width="6.75" style="47" customWidth="1"/>
    <col min="2778" max="2778" width="9.375" style="47" customWidth="1"/>
    <col min="2779" max="2779" width="16.375" style="47" customWidth="1"/>
    <col min="2780" max="3024" width="9" style="47"/>
    <col min="3025" max="3025" width="10.25" style="47" customWidth="1"/>
    <col min="3026" max="3026" width="5.875" style="47" customWidth="1"/>
    <col min="3027" max="3027" width="6.75" style="47" customWidth="1"/>
    <col min="3028" max="3028" width="5.875" style="47" customWidth="1"/>
    <col min="3029" max="3029" width="6.75" style="47" customWidth="1"/>
    <col min="3030" max="3030" width="5.875" style="47" customWidth="1"/>
    <col min="3031" max="3031" width="6.75" style="47" customWidth="1"/>
    <col min="3032" max="3032" width="5.875" style="47" customWidth="1"/>
    <col min="3033" max="3033" width="6.75" style="47" customWidth="1"/>
    <col min="3034" max="3034" width="9.375" style="47" customWidth="1"/>
    <col min="3035" max="3035" width="16.375" style="47" customWidth="1"/>
    <col min="3036" max="3280" width="9" style="47"/>
    <col min="3281" max="3281" width="10.25" style="47" customWidth="1"/>
    <col min="3282" max="3282" width="5.875" style="47" customWidth="1"/>
    <col min="3283" max="3283" width="6.75" style="47" customWidth="1"/>
    <col min="3284" max="3284" width="5.875" style="47" customWidth="1"/>
    <col min="3285" max="3285" width="6.75" style="47" customWidth="1"/>
    <col min="3286" max="3286" width="5.875" style="47" customWidth="1"/>
    <col min="3287" max="3287" width="6.75" style="47" customWidth="1"/>
    <col min="3288" max="3288" width="5.875" style="47" customWidth="1"/>
    <col min="3289" max="3289" width="6.75" style="47" customWidth="1"/>
    <col min="3290" max="3290" width="9.375" style="47" customWidth="1"/>
    <col min="3291" max="3291" width="16.375" style="47" customWidth="1"/>
    <col min="3292" max="3536" width="9" style="47"/>
    <col min="3537" max="3537" width="10.25" style="47" customWidth="1"/>
    <col min="3538" max="3538" width="5.875" style="47" customWidth="1"/>
    <col min="3539" max="3539" width="6.75" style="47" customWidth="1"/>
    <col min="3540" max="3540" width="5.875" style="47" customWidth="1"/>
    <col min="3541" max="3541" width="6.75" style="47" customWidth="1"/>
    <col min="3542" max="3542" width="5.875" style="47" customWidth="1"/>
    <col min="3543" max="3543" width="6.75" style="47" customWidth="1"/>
    <col min="3544" max="3544" width="5.875" style="47" customWidth="1"/>
    <col min="3545" max="3545" width="6.75" style="47" customWidth="1"/>
    <col min="3546" max="3546" width="9.375" style="47" customWidth="1"/>
    <col min="3547" max="3547" width="16.375" style="47" customWidth="1"/>
    <col min="3548" max="3792" width="9" style="47"/>
    <col min="3793" max="3793" width="10.25" style="47" customWidth="1"/>
    <col min="3794" max="3794" width="5.875" style="47" customWidth="1"/>
    <col min="3795" max="3795" width="6.75" style="47" customWidth="1"/>
    <col min="3796" max="3796" width="5.875" style="47" customWidth="1"/>
    <col min="3797" max="3797" width="6.75" style="47" customWidth="1"/>
    <col min="3798" max="3798" width="5.875" style="47" customWidth="1"/>
    <col min="3799" max="3799" width="6.75" style="47" customWidth="1"/>
    <col min="3800" max="3800" width="5.875" style="47" customWidth="1"/>
    <col min="3801" max="3801" width="6.75" style="47" customWidth="1"/>
    <col min="3802" max="3802" width="9.375" style="47" customWidth="1"/>
    <col min="3803" max="3803" width="16.375" style="47" customWidth="1"/>
    <col min="3804" max="4048" width="9" style="47"/>
    <col min="4049" max="4049" width="10.25" style="47" customWidth="1"/>
    <col min="4050" max="4050" width="5.875" style="47" customWidth="1"/>
    <col min="4051" max="4051" width="6.75" style="47" customWidth="1"/>
    <col min="4052" max="4052" width="5.875" style="47" customWidth="1"/>
    <col min="4053" max="4053" width="6.75" style="47" customWidth="1"/>
    <col min="4054" max="4054" width="5.875" style="47" customWidth="1"/>
    <col min="4055" max="4055" width="6.75" style="47" customWidth="1"/>
    <col min="4056" max="4056" width="5.875" style="47" customWidth="1"/>
    <col min="4057" max="4057" width="6.75" style="47" customWidth="1"/>
    <col min="4058" max="4058" width="9.375" style="47" customWidth="1"/>
    <col min="4059" max="4059" width="16.375" style="47" customWidth="1"/>
    <col min="4060" max="4304" width="9" style="47"/>
    <col min="4305" max="4305" width="10.25" style="47" customWidth="1"/>
    <col min="4306" max="4306" width="5.875" style="47" customWidth="1"/>
    <col min="4307" max="4307" width="6.75" style="47" customWidth="1"/>
    <col min="4308" max="4308" width="5.875" style="47" customWidth="1"/>
    <col min="4309" max="4309" width="6.75" style="47" customWidth="1"/>
    <col min="4310" max="4310" width="5.875" style="47" customWidth="1"/>
    <col min="4311" max="4311" width="6.75" style="47" customWidth="1"/>
    <col min="4312" max="4312" width="5.875" style="47" customWidth="1"/>
    <col min="4313" max="4313" width="6.75" style="47" customWidth="1"/>
    <col min="4314" max="4314" width="9.375" style="47" customWidth="1"/>
    <col min="4315" max="4315" width="16.375" style="47" customWidth="1"/>
    <col min="4316" max="4560" width="9" style="47"/>
    <col min="4561" max="4561" width="10.25" style="47" customWidth="1"/>
    <col min="4562" max="4562" width="5.875" style="47" customWidth="1"/>
    <col min="4563" max="4563" width="6.75" style="47" customWidth="1"/>
    <col min="4564" max="4564" width="5.875" style="47" customWidth="1"/>
    <col min="4565" max="4565" width="6.75" style="47" customWidth="1"/>
    <col min="4566" max="4566" width="5.875" style="47" customWidth="1"/>
    <col min="4567" max="4567" width="6.75" style="47" customWidth="1"/>
    <col min="4568" max="4568" width="5.875" style="47" customWidth="1"/>
    <col min="4569" max="4569" width="6.75" style="47" customWidth="1"/>
    <col min="4570" max="4570" width="9.375" style="47" customWidth="1"/>
    <col min="4571" max="4571" width="16.375" style="47" customWidth="1"/>
    <col min="4572" max="4816" width="9" style="47"/>
    <col min="4817" max="4817" width="10.25" style="47" customWidth="1"/>
    <col min="4818" max="4818" width="5.875" style="47" customWidth="1"/>
    <col min="4819" max="4819" width="6.75" style="47" customWidth="1"/>
    <col min="4820" max="4820" width="5.875" style="47" customWidth="1"/>
    <col min="4821" max="4821" width="6.75" style="47" customWidth="1"/>
    <col min="4822" max="4822" width="5.875" style="47" customWidth="1"/>
    <col min="4823" max="4823" width="6.75" style="47" customWidth="1"/>
    <col min="4824" max="4824" width="5.875" style="47" customWidth="1"/>
    <col min="4825" max="4825" width="6.75" style="47" customWidth="1"/>
    <col min="4826" max="4826" width="9.375" style="47" customWidth="1"/>
    <col min="4827" max="4827" width="16.375" style="47" customWidth="1"/>
    <col min="4828" max="5072" width="9" style="47"/>
    <col min="5073" max="5073" width="10.25" style="47" customWidth="1"/>
    <col min="5074" max="5074" width="5.875" style="47" customWidth="1"/>
    <col min="5075" max="5075" width="6.75" style="47" customWidth="1"/>
    <col min="5076" max="5076" width="5.875" style="47" customWidth="1"/>
    <col min="5077" max="5077" width="6.75" style="47" customWidth="1"/>
    <col min="5078" max="5078" width="5.875" style="47" customWidth="1"/>
    <col min="5079" max="5079" width="6.75" style="47" customWidth="1"/>
    <col min="5080" max="5080" width="5.875" style="47" customWidth="1"/>
    <col min="5081" max="5081" width="6.75" style="47" customWidth="1"/>
    <col min="5082" max="5082" width="9.375" style="47" customWidth="1"/>
    <col min="5083" max="5083" width="16.375" style="47" customWidth="1"/>
    <col min="5084" max="5328" width="9" style="47"/>
    <col min="5329" max="5329" width="10.25" style="47" customWidth="1"/>
    <col min="5330" max="5330" width="5.875" style="47" customWidth="1"/>
    <col min="5331" max="5331" width="6.75" style="47" customWidth="1"/>
    <col min="5332" max="5332" width="5.875" style="47" customWidth="1"/>
    <col min="5333" max="5333" width="6.75" style="47" customWidth="1"/>
    <col min="5334" max="5334" width="5.875" style="47" customWidth="1"/>
    <col min="5335" max="5335" width="6.75" style="47" customWidth="1"/>
    <col min="5336" max="5336" width="5.875" style="47" customWidth="1"/>
    <col min="5337" max="5337" width="6.75" style="47" customWidth="1"/>
    <col min="5338" max="5338" width="9.375" style="47" customWidth="1"/>
    <col min="5339" max="5339" width="16.375" style="47" customWidth="1"/>
    <col min="5340" max="5584" width="9" style="47"/>
    <col min="5585" max="5585" width="10.25" style="47" customWidth="1"/>
    <col min="5586" max="5586" width="5.875" style="47" customWidth="1"/>
    <col min="5587" max="5587" width="6.75" style="47" customWidth="1"/>
    <col min="5588" max="5588" width="5.875" style="47" customWidth="1"/>
    <col min="5589" max="5589" width="6.75" style="47" customWidth="1"/>
    <col min="5590" max="5590" width="5.875" style="47" customWidth="1"/>
    <col min="5591" max="5591" width="6.75" style="47" customWidth="1"/>
    <col min="5592" max="5592" width="5.875" style="47" customWidth="1"/>
    <col min="5593" max="5593" width="6.75" style="47" customWidth="1"/>
    <col min="5594" max="5594" width="9.375" style="47" customWidth="1"/>
    <col min="5595" max="5595" width="16.375" style="47" customWidth="1"/>
    <col min="5596" max="5840" width="9" style="47"/>
    <col min="5841" max="5841" width="10.25" style="47" customWidth="1"/>
    <col min="5842" max="5842" width="5.875" style="47" customWidth="1"/>
    <col min="5843" max="5843" width="6.75" style="47" customWidth="1"/>
    <col min="5844" max="5844" width="5.875" style="47" customWidth="1"/>
    <col min="5845" max="5845" width="6.75" style="47" customWidth="1"/>
    <col min="5846" max="5846" width="5.875" style="47" customWidth="1"/>
    <col min="5847" max="5847" width="6.75" style="47" customWidth="1"/>
    <col min="5848" max="5848" width="5.875" style="47" customWidth="1"/>
    <col min="5849" max="5849" width="6.75" style="47" customWidth="1"/>
    <col min="5850" max="5850" width="9.375" style="47" customWidth="1"/>
    <col min="5851" max="5851" width="16.375" style="47" customWidth="1"/>
    <col min="5852" max="6096" width="9" style="47"/>
    <col min="6097" max="6097" width="10.25" style="47" customWidth="1"/>
    <col min="6098" max="6098" width="5.875" style="47" customWidth="1"/>
    <col min="6099" max="6099" width="6.75" style="47" customWidth="1"/>
    <col min="6100" max="6100" width="5.875" style="47" customWidth="1"/>
    <col min="6101" max="6101" width="6.75" style="47" customWidth="1"/>
    <col min="6102" max="6102" width="5.875" style="47" customWidth="1"/>
    <col min="6103" max="6103" width="6.75" style="47" customWidth="1"/>
    <col min="6104" max="6104" width="5.875" style="47" customWidth="1"/>
    <col min="6105" max="6105" width="6.75" style="47" customWidth="1"/>
    <col min="6106" max="6106" width="9.375" style="47" customWidth="1"/>
    <col min="6107" max="6107" width="16.375" style="47" customWidth="1"/>
    <col min="6108" max="6352" width="9" style="47"/>
    <col min="6353" max="6353" width="10.25" style="47" customWidth="1"/>
    <col min="6354" max="6354" width="5.875" style="47" customWidth="1"/>
    <col min="6355" max="6355" width="6.75" style="47" customWidth="1"/>
    <col min="6356" max="6356" width="5.875" style="47" customWidth="1"/>
    <col min="6357" max="6357" width="6.75" style="47" customWidth="1"/>
    <col min="6358" max="6358" width="5.875" style="47" customWidth="1"/>
    <col min="6359" max="6359" width="6.75" style="47" customWidth="1"/>
    <col min="6360" max="6360" width="5.875" style="47" customWidth="1"/>
    <col min="6361" max="6361" width="6.75" style="47" customWidth="1"/>
    <col min="6362" max="6362" width="9.375" style="47" customWidth="1"/>
    <col min="6363" max="6363" width="16.375" style="47" customWidth="1"/>
    <col min="6364" max="6608" width="9" style="47"/>
    <col min="6609" max="6609" width="10.25" style="47" customWidth="1"/>
    <col min="6610" max="6610" width="5.875" style="47" customWidth="1"/>
    <col min="6611" max="6611" width="6.75" style="47" customWidth="1"/>
    <col min="6612" max="6612" width="5.875" style="47" customWidth="1"/>
    <col min="6613" max="6613" width="6.75" style="47" customWidth="1"/>
    <col min="6614" max="6614" width="5.875" style="47" customWidth="1"/>
    <col min="6615" max="6615" width="6.75" style="47" customWidth="1"/>
    <col min="6616" max="6616" width="5.875" style="47" customWidth="1"/>
    <col min="6617" max="6617" width="6.75" style="47" customWidth="1"/>
    <col min="6618" max="6618" width="9.375" style="47" customWidth="1"/>
    <col min="6619" max="6619" width="16.375" style="47" customWidth="1"/>
    <col min="6620" max="6864" width="9" style="47"/>
    <col min="6865" max="6865" width="10.25" style="47" customWidth="1"/>
    <col min="6866" max="6866" width="5.875" style="47" customWidth="1"/>
    <col min="6867" max="6867" width="6.75" style="47" customWidth="1"/>
    <col min="6868" max="6868" width="5.875" style="47" customWidth="1"/>
    <col min="6869" max="6869" width="6.75" style="47" customWidth="1"/>
    <col min="6870" max="6870" width="5.875" style="47" customWidth="1"/>
    <col min="6871" max="6871" width="6.75" style="47" customWidth="1"/>
    <col min="6872" max="6872" width="5.875" style="47" customWidth="1"/>
    <col min="6873" max="6873" width="6.75" style="47" customWidth="1"/>
    <col min="6874" max="6874" width="9.375" style="47" customWidth="1"/>
    <col min="6875" max="6875" width="16.375" style="47" customWidth="1"/>
    <col min="6876" max="7120" width="9" style="47"/>
    <col min="7121" max="7121" width="10.25" style="47" customWidth="1"/>
    <col min="7122" max="7122" width="5.875" style="47" customWidth="1"/>
    <col min="7123" max="7123" width="6.75" style="47" customWidth="1"/>
    <col min="7124" max="7124" width="5.875" style="47" customWidth="1"/>
    <col min="7125" max="7125" width="6.75" style="47" customWidth="1"/>
    <col min="7126" max="7126" width="5.875" style="47" customWidth="1"/>
    <col min="7127" max="7127" width="6.75" style="47" customWidth="1"/>
    <col min="7128" max="7128" width="5.875" style="47" customWidth="1"/>
    <col min="7129" max="7129" width="6.75" style="47" customWidth="1"/>
    <col min="7130" max="7130" width="9.375" style="47" customWidth="1"/>
    <col min="7131" max="7131" width="16.375" style="47" customWidth="1"/>
    <col min="7132" max="7376" width="9" style="47"/>
    <col min="7377" max="7377" width="10.25" style="47" customWidth="1"/>
    <col min="7378" max="7378" width="5.875" style="47" customWidth="1"/>
    <col min="7379" max="7379" width="6.75" style="47" customWidth="1"/>
    <col min="7380" max="7380" width="5.875" style="47" customWidth="1"/>
    <col min="7381" max="7381" width="6.75" style="47" customWidth="1"/>
    <col min="7382" max="7382" width="5.875" style="47" customWidth="1"/>
    <col min="7383" max="7383" width="6.75" style="47" customWidth="1"/>
    <col min="7384" max="7384" width="5.875" style="47" customWidth="1"/>
    <col min="7385" max="7385" width="6.75" style="47" customWidth="1"/>
    <col min="7386" max="7386" width="9.375" style="47" customWidth="1"/>
    <col min="7387" max="7387" width="16.375" style="47" customWidth="1"/>
    <col min="7388" max="7632" width="9" style="47"/>
    <col min="7633" max="7633" width="10.25" style="47" customWidth="1"/>
    <col min="7634" max="7634" width="5.875" style="47" customWidth="1"/>
    <col min="7635" max="7635" width="6.75" style="47" customWidth="1"/>
    <col min="7636" max="7636" width="5.875" style="47" customWidth="1"/>
    <col min="7637" max="7637" width="6.75" style="47" customWidth="1"/>
    <col min="7638" max="7638" width="5.875" style="47" customWidth="1"/>
    <col min="7639" max="7639" width="6.75" style="47" customWidth="1"/>
    <col min="7640" max="7640" width="5.875" style="47" customWidth="1"/>
    <col min="7641" max="7641" width="6.75" style="47" customWidth="1"/>
    <col min="7642" max="7642" width="9.375" style="47" customWidth="1"/>
    <col min="7643" max="7643" width="16.375" style="47" customWidth="1"/>
    <col min="7644" max="7888" width="9" style="47"/>
    <col min="7889" max="7889" width="10.25" style="47" customWidth="1"/>
    <col min="7890" max="7890" width="5.875" style="47" customWidth="1"/>
    <col min="7891" max="7891" width="6.75" style="47" customWidth="1"/>
    <col min="7892" max="7892" width="5.875" style="47" customWidth="1"/>
    <col min="7893" max="7893" width="6.75" style="47" customWidth="1"/>
    <col min="7894" max="7894" width="5.875" style="47" customWidth="1"/>
    <col min="7895" max="7895" width="6.75" style="47" customWidth="1"/>
    <col min="7896" max="7896" width="5.875" style="47" customWidth="1"/>
    <col min="7897" max="7897" width="6.75" style="47" customWidth="1"/>
    <col min="7898" max="7898" width="9.375" style="47" customWidth="1"/>
    <col min="7899" max="7899" width="16.375" style="47" customWidth="1"/>
    <col min="7900" max="8144" width="9" style="47"/>
    <col min="8145" max="8145" width="10.25" style="47" customWidth="1"/>
    <col min="8146" max="8146" width="5.875" style="47" customWidth="1"/>
    <col min="8147" max="8147" width="6.75" style="47" customWidth="1"/>
    <col min="8148" max="8148" width="5.875" style="47" customWidth="1"/>
    <col min="8149" max="8149" width="6.75" style="47" customWidth="1"/>
    <col min="8150" max="8150" width="5.875" style="47" customWidth="1"/>
    <col min="8151" max="8151" width="6.75" style="47" customWidth="1"/>
    <col min="8152" max="8152" width="5.875" style="47" customWidth="1"/>
    <col min="8153" max="8153" width="6.75" style="47" customWidth="1"/>
    <col min="8154" max="8154" width="9.375" style="47" customWidth="1"/>
    <col min="8155" max="8155" width="16.375" style="47" customWidth="1"/>
    <col min="8156" max="8400" width="9" style="47"/>
    <col min="8401" max="8401" width="10.25" style="47" customWidth="1"/>
    <col min="8402" max="8402" width="5.875" style="47" customWidth="1"/>
    <col min="8403" max="8403" width="6.75" style="47" customWidth="1"/>
    <col min="8404" max="8404" width="5.875" style="47" customWidth="1"/>
    <col min="8405" max="8405" width="6.75" style="47" customWidth="1"/>
    <col min="8406" max="8406" width="5.875" style="47" customWidth="1"/>
    <col min="8407" max="8407" width="6.75" style="47" customWidth="1"/>
    <col min="8408" max="8408" width="5.875" style="47" customWidth="1"/>
    <col min="8409" max="8409" width="6.75" style="47" customWidth="1"/>
    <col min="8410" max="8410" width="9.375" style="47" customWidth="1"/>
    <col min="8411" max="8411" width="16.375" style="47" customWidth="1"/>
    <col min="8412" max="8656" width="9" style="47"/>
    <col min="8657" max="8657" width="10.25" style="47" customWidth="1"/>
    <col min="8658" max="8658" width="5.875" style="47" customWidth="1"/>
    <col min="8659" max="8659" width="6.75" style="47" customWidth="1"/>
    <col min="8660" max="8660" width="5.875" style="47" customWidth="1"/>
    <col min="8661" max="8661" width="6.75" style="47" customWidth="1"/>
    <col min="8662" max="8662" width="5.875" style="47" customWidth="1"/>
    <col min="8663" max="8663" width="6.75" style="47" customWidth="1"/>
    <col min="8664" max="8664" width="5.875" style="47" customWidth="1"/>
    <col min="8665" max="8665" width="6.75" style="47" customWidth="1"/>
    <col min="8666" max="8666" width="9.375" style="47" customWidth="1"/>
    <col min="8667" max="8667" width="16.375" style="47" customWidth="1"/>
    <col min="8668" max="8912" width="9" style="47"/>
    <col min="8913" max="8913" width="10.25" style="47" customWidth="1"/>
    <col min="8914" max="8914" width="5.875" style="47" customWidth="1"/>
    <col min="8915" max="8915" width="6.75" style="47" customWidth="1"/>
    <col min="8916" max="8916" width="5.875" style="47" customWidth="1"/>
    <col min="8917" max="8917" width="6.75" style="47" customWidth="1"/>
    <col min="8918" max="8918" width="5.875" style="47" customWidth="1"/>
    <col min="8919" max="8919" width="6.75" style="47" customWidth="1"/>
    <col min="8920" max="8920" width="5.875" style="47" customWidth="1"/>
    <col min="8921" max="8921" width="6.75" style="47" customWidth="1"/>
    <col min="8922" max="8922" width="9.375" style="47" customWidth="1"/>
    <col min="8923" max="8923" width="16.375" style="47" customWidth="1"/>
    <col min="8924" max="9168" width="9" style="47"/>
    <col min="9169" max="9169" width="10.25" style="47" customWidth="1"/>
    <col min="9170" max="9170" width="5.875" style="47" customWidth="1"/>
    <col min="9171" max="9171" width="6.75" style="47" customWidth="1"/>
    <col min="9172" max="9172" width="5.875" style="47" customWidth="1"/>
    <col min="9173" max="9173" width="6.75" style="47" customWidth="1"/>
    <col min="9174" max="9174" width="5.875" style="47" customWidth="1"/>
    <col min="9175" max="9175" width="6.75" style="47" customWidth="1"/>
    <col min="9176" max="9176" width="5.875" style="47" customWidth="1"/>
    <col min="9177" max="9177" width="6.75" style="47" customWidth="1"/>
    <col min="9178" max="9178" width="9.375" style="47" customWidth="1"/>
    <col min="9179" max="9179" width="16.375" style="47" customWidth="1"/>
    <col min="9180" max="9424" width="9" style="47"/>
    <col min="9425" max="9425" width="10.25" style="47" customWidth="1"/>
    <col min="9426" max="9426" width="5.875" style="47" customWidth="1"/>
    <col min="9427" max="9427" width="6.75" style="47" customWidth="1"/>
    <col min="9428" max="9428" width="5.875" style="47" customWidth="1"/>
    <col min="9429" max="9429" width="6.75" style="47" customWidth="1"/>
    <col min="9430" max="9430" width="5.875" style="47" customWidth="1"/>
    <col min="9431" max="9431" width="6.75" style="47" customWidth="1"/>
    <col min="9432" max="9432" width="5.875" style="47" customWidth="1"/>
    <col min="9433" max="9433" width="6.75" style="47" customWidth="1"/>
    <col min="9434" max="9434" width="9.375" style="47" customWidth="1"/>
    <col min="9435" max="9435" width="16.375" style="47" customWidth="1"/>
    <col min="9436" max="9680" width="9" style="47"/>
    <col min="9681" max="9681" width="10.25" style="47" customWidth="1"/>
    <col min="9682" max="9682" width="5.875" style="47" customWidth="1"/>
    <col min="9683" max="9683" width="6.75" style="47" customWidth="1"/>
    <col min="9684" max="9684" width="5.875" style="47" customWidth="1"/>
    <col min="9685" max="9685" width="6.75" style="47" customWidth="1"/>
    <col min="9686" max="9686" width="5.875" style="47" customWidth="1"/>
    <col min="9687" max="9687" width="6.75" style="47" customWidth="1"/>
    <col min="9688" max="9688" width="5.875" style="47" customWidth="1"/>
    <col min="9689" max="9689" width="6.75" style="47" customWidth="1"/>
    <col min="9690" max="9690" width="9.375" style="47" customWidth="1"/>
    <col min="9691" max="9691" width="16.375" style="47" customWidth="1"/>
    <col min="9692" max="9936" width="9" style="47"/>
    <col min="9937" max="9937" width="10.25" style="47" customWidth="1"/>
    <col min="9938" max="9938" width="5.875" style="47" customWidth="1"/>
    <col min="9939" max="9939" width="6.75" style="47" customWidth="1"/>
    <col min="9940" max="9940" width="5.875" style="47" customWidth="1"/>
    <col min="9941" max="9941" width="6.75" style="47" customWidth="1"/>
    <col min="9942" max="9942" width="5.875" style="47" customWidth="1"/>
    <col min="9943" max="9943" width="6.75" style="47" customWidth="1"/>
    <col min="9944" max="9944" width="5.875" style="47" customWidth="1"/>
    <col min="9945" max="9945" width="6.75" style="47" customWidth="1"/>
    <col min="9946" max="9946" width="9.375" style="47" customWidth="1"/>
    <col min="9947" max="9947" width="16.375" style="47" customWidth="1"/>
    <col min="9948" max="10192" width="9" style="47"/>
    <col min="10193" max="10193" width="10.25" style="47" customWidth="1"/>
    <col min="10194" max="10194" width="5.875" style="47" customWidth="1"/>
    <col min="10195" max="10195" width="6.75" style="47" customWidth="1"/>
    <col min="10196" max="10196" width="5.875" style="47" customWidth="1"/>
    <col min="10197" max="10197" width="6.75" style="47" customWidth="1"/>
    <col min="10198" max="10198" width="5.875" style="47" customWidth="1"/>
    <col min="10199" max="10199" width="6.75" style="47" customWidth="1"/>
    <col min="10200" max="10200" width="5.875" style="47" customWidth="1"/>
    <col min="10201" max="10201" width="6.75" style="47" customWidth="1"/>
    <col min="10202" max="10202" width="9.375" style="47" customWidth="1"/>
    <col min="10203" max="10203" width="16.375" style="47" customWidth="1"/>
    <col min="10204" max="10448" width="9" style="47"/>
    <col min="10449" max="10449" width="10.25" style="47" customWidth="1"/>
    <col min="10450" max="10450" width="5.875" style="47" customWidth="1"/>
    <col min="10451" max="10451" width="6.75" style="47" customWidth="1"/>
    <col min="10452" max="10452" width="5.875" style="47" customWidth="1"/>
    <col min="10453" max="10453" width="6.75" style="47" customWidth="1"/>
    <col min="10454" max="10454" width="5.875" style="47" customWidth="1"/>
    <col min="10455" max="10455" width="6.75" style="47" customWidth="1"/>
    <col min="10456" max="10456" width="5.875" style="47" customWidth="1"/>
    <col min="10457" max="10457" width="6.75" style="47" customWidth="1"/>
    <col min="10458" max="10458" width="9.375" style="47" customWidth="1"/>
    <col min="10459" max="10459" width="16.375" style="47" customWidth="1"/>
    <col min="10460" max="10704" width="9" style="47"/>
    <col min="10705" max="10705" width="10.25" style="47" customWidth="1"/>
    <col min="10706" max="10706" width="5.875" style="47" customWidth="1"/>
    <col min="10707" max="10707" width="6.75" style="47" customWidth="1"/>
    <col min="10708" max="10708" width="5.875" style="47" customWidth="1"/>
    <col min="10709" max="10709" width="6.75" style="47" customWidth="1"/>
    <col min="10710" max="10710" width="5.875" style="47" customWidth="1"/>
    <col min="10711" max="10711" width="6.75" style="47" customWidth="1"/>
    <col min="10712" max="10712" width="5.875" style="47" customWidth="1"/>
    <col min="10713" max="10713" width="6.75" style="47" customWidth="1"/>
    <col min="10714" max="10714" width="9.375" style="47" customWidth="1"/>
    <col min="10715" max="10715" width="16.375" style="47" customWidth="1"/>
    <col min="10716" max="10960" width="9" style="47"/>
    <col min="10961" max="10961" width="10.25" style="47" customWidth="1"/>
    <col min="10962" max="10962" width="5.875" style="47" customWidth="1"/>
    <col min="10963" max="10963" width="6.75" style="47" customWidth="1"/>
    <col min="10964" max="10964" width="5.875" style="47" customWidth="1"/>
    <col min="10965" max="10965" width="6.75" style="47" customWidth="1"/>
    <col min="10966" max="10966" width="5.875" style="47" customWidth="1"/>
    <col min="10967" max="10967" width="6.75" style="47" customWidth="1"/>
    <col min="10968" max="10968" width="5.875" style="47" customWidth="1"/>
    <col min="10969" max="10969" width="6.75" style="47" customWidth="1"/>
    <col min="10970" max="10970" width="9.375" style="47" customWidth="1"/>
    <col min="10971" max="10971" width="16.375" style="47" customWidth="1"/>
    <col min="10972" max="11216" width="9" style="47"/>
    <col min="11217" max="11217" width="10.25" style="47" customWidth="1"/>
    <col min="11218" max="11218" width="5.875" style="47" customWidth="1"/>
    <col min="11219" max="11219" width="6.75" style="47" customWidth="1"/>
    <col min="11220" max="11220" width="5.875" style="47" customWidth="1"/>
    <col min="11221" max="11221" width="6.75" style="47" customWidth="1"/>
    <col min="11222" max="11222" width="5.875" style="47" customWidth="1"/>
    <col min="11223" max="11223" width="6.75" style="47" customWidth="1"/>
    <col min="11224" max="11224" width="5.875" style="47" customWidth="1"/>
    <col min="11225" max="11225" width="6.75" style="47" customWidth="1"/>
    <col min="11226" max="11226" width="9.375" style="47" customWidth="1"/>
    <col min="11227" max="11227" width="16.375" style="47" customWidth="1"/>
    <col min="11228" max="11472" width="9" style="47"/>
    <col min="11473" max="11473" width="10.25" style="47" customWidth="1"/>
    <col min="11474" max="11474" width="5.875" style="47" customWidth="1"/>
    <col min="11475" max="11475" width="6.75" style="47" customWidth="1"/>
    <col min="11476" max="11476" width="5.875" style="47" customWidth="1"/>
    <col min="11477" max="11477" width="6.75" style="47" customWidth="1"/>
    <col min="11478" max="11478" width="5.875" style="47" customWidth="1"/>
    <col min="11479" max="11479" width="6.75" style="47" customWidth="1"/>
    <col min="11480" max="11480" width="5.875" style="47" customWidth="1"/>
    <col min="11481" max="11481" width="6.75" style="47" customWidth="1"/>
    <col min="11482" max="11482" width="9.375" style="47" customWidth="1"/>
    <col min="11483" max="11483" width="16.375" style="47" customWidth="1"/>
    <col min="11484" max="11728" width="9" style="47"/>
    <col min="11729" max="11729" width="10.25" style="47" customWidth="1"/>
    <col min="11730" max="11730" width="5.875" style="47" customWidth="1"/>
    <col min="11731" max="11731" width="6.75" style="47" customWidth="1"/>
    <col min="11732" max="11732" width="5.875" style="47" customWidth="1"/>
    <col min="11733" max="11733" width="6.75" style="47" customWidth="1"/>
    <col min="11734" max="11734" width="5.875" style="47" customWidth="1"/>
    <col min="11735" max="11735" width="6.75" style="47" customWidth="1"/>
    <col min="11736" max="11736" width="5.875" style="47" customWidth="1"/>
    <col min="11737" max="11737" width="6.75" style="47" customWidth="1"/>
    <col min="11738" max="11738" width="9.375" style="47" customWidth="1"/>
    <col min="11739" max="11739" width="16.375" style="47" customWidth="1"/>
    <col min="11740" max="11984" width="9" style="47"/>
    <col min="11985" max="11985" width="10.25" style="47" customWidth="1"/>
    <col min="11986" max="11986" width="5.875" style="47" customWidth="1"/>
    <col min="11987" max="11987" width="6.75" style="47" customWidth="1"/>
    <col min="11988" max="11988" width="5.875" style="47" customWidth="1"/>
    <col min="11989" max="11989" width="6.75" style="47" customWidth="1"/>
    <col min="11990" max="11990" width="5.875" style="47" customWidth="1"/>
    <col min="11991" max="11991" width="6.75" style="47" customWidth="1"/>
    <col min="11992" max="11992" width="5.875" style="47" customWidth="1"/>
    <col min="11993" max="11993" width="6.75" style="47" customWidth="1"/>
    <col min="11994" max="11994" width="9.375" style="47" customWidth="1"/>
    <col min="11995" max="11995" width="16.375" style="47" customWidth="1"/>
    <col min="11996" max="12240" width="9" style="47"/>
    <col min="12241" max="12241" width="10.25" style="47" customWidth="1"/>
    <col min="12242" max="12242" width="5.875" style="47" customWidth="1"/>
    <col min="12243" max="12243" width="6.75" style="47" customWidth="1"/>
    <col min="12244" max="12244" width="5.875" style="47" customWidth="1"/>
    <col min="12245" max="12245" width="6.75" style="47" customWidth="1"/>
    <col min="12246" max="12246" width="5.875" style="47" customWidth="1"/>
    <col min="12247" max="12247" width="6.75" style="47" customWidth="1"/>
    <col min="12248" max="12248" width="5.875" style="47" customWidth="1"/>
    <col min="12249" max="12249" width="6.75" style="47" customWidth="1"/>
    <col min="12250" max="12250" width="9.375" style="47" customWidth="1"/>
    <col min="12251" max="12251" width="16.375" style="47" customWidth="1"/>
    <col min="12252" max="12496" width="9" style="47"/>
    <col min="12497" max="12497" width="10.25" style="47" customWidth="1"/>
    <col min="12498" max="12498" width="5.875" style="47" customWidth="1"/>
    <col min="12499" max="12499" width="6.75" style="47" customWidth="1"/>
    <col min="12500" max="12500" width="5.875" style="47" customWidth="1"/>
    <col min="12501" max="12501" width="6.75" style="47" customWidth="1"/>
    <col min="12502" max="12502" width="5.875" style="47" customWidth="1"/>
    <col min="12503" max="12503" width="6.75" style="47" customWidth="1"/>
    <col min="12504" max="12504" width="5.875" style="47" customWidth="1"/>
    <col min="12505" max="12505" width="6.75" style="47" customWidth="1"/>
    <col min="12506" max="12506" width="9.375" style="47" customWidth="1"/>
    <col min="12507" max="12507" width="16.375" style="47" customWidth="1"/>
    <col min="12508" max="12752" width="9" style="47"/>
    <col min="12753" max="12753" width="10.25" style="47" customWidth="1"/>
    <col min="12754" max="12754" width="5.875" style="47" customWidth="1"/>
    <col min="12755" max="12755" width="6.75" style="47" customWidth="1"/>
    <col min="12756" max="12756" width="5.875" style="47" customWidth="1"/>
    <col min="12757" max="12757" width="6.75" style="47" customWidth="1"/>
    <col min="12758" max="12758" width="5.875" style="47" customWidth="1"/>
    <col min="12759" max="12759" width="6.75" style="47" customWidth="1"/>
    <col min="12760" max="12760" width="5.875" style="47" customWidth="1"/>
    <col min="12761" max="12761" width="6.75" style="47" customWidth="1"/>
    <col min="12762" max="12762" width="9.375" style="47" customWidth="1"/>
    <col min="12763" max="12763" width="16.375" style="47" customWidth="1"/>
    <col min="12764" max="13008" width="9" style="47"/>
    <col min="13009" max="13009" width="10.25" style="47" customWidth="1"/>
    <col min="13010" max="13010" width="5.875" style="47" customWidth="1"/>
    <col min="13011" max="13011" width="6.75" style="47" customWidth="1"/>
    <col min="13012" max="13012" width="5.875" style="47" customWidth="1"/>
    <col min="13013" max="13013" width="6.75" style="47" customWidth="1"/>
    <col min="13014" max="13014" width="5.875" style="47" customWidth="1"/>
    <col min="13015" max="13015" width="6.75" style="47" customWidth="1"/>
    <col min="13016" max="13016" width="5.875" style="47" customWidth="1"/>
    <col min="13017" max="13017" width="6.75" style="47" customWidth="1"/>
    <col min="13018" max="13018" width="9.375" style="47" customWidth="1"/>
    <col min="13019" max="13019" width="16.375" style="47" customWidth="1"/>
    <col min="13020" max="13264" width="9" style="47"/>
    <col min="13265" max="13265" width="10.25" style="47" customWidth="1"/>
    <col min="13266" max="13266" width="5.875" style="47" customWidth="1"/>
    <col min="13267" max="13267" width="6.75" style="47" customWidth="1"/>
    <col min="13268" max="13268" width="5.875" style="47" customWidth="1"/>
    <col min="13269" max="13269" width="6.75" style="47" customWidth="1"/>
    <col min="13270" max="13270" width="5.875" style="47" customWidth="1"/>
    <col min="13271" max="13271" width="6.75" style="47" customWidth="1"/>
    <col min="13272" max="13272" width="5.875" style="47" customWidth="1"/>
    <col min="13273" max="13273" width="6.75" style="47" customWidth="1"/>
    <col min="13274" max="13274" width="9.375" style="47" customWidth="1"/>
    <col min="13275" max="13275" width="16.375" style="47" customWidth="1"/>
    <col min="13276" max="13520" width="9" style="47"/>
    <col min="13521" max="13521" width="10.25" style="47" customWidth="1"/>
    <col min="13522" max="13522" width="5.875" style="47" customWidth="1"/>
    <col min="13523" max="13523" width="6.75" style="47" customWidth="1"/>
    <col min="13524" max="13524" width="5.875" style="47" customWidth="1"/>
    <col min="13525" max="13525" width="6.75" style="47" customWidth="1"/>
    <col min="13526" max="13526" width="5.875" style="47" customWidth="1"/>
    <col min="13527" max="13527" width="6.75" style="47" customWidth="1"/>
    <col min="13528" max="13528" width="5.875" style="47" customWidth="1"/>
    <col min="13529" max="13529" width="6.75" style="47" customWidth="1"/>
    <col min="13530" max="13530" width="9.375" style="47" customWidth="1"/>
    <col min="13531" max="13531" width="16.375" style="47" customWidth="1"/>
    <col min="13532" max="13776" width="9" style="47"/>
    <col min="13777" max="13777" width="10.25" style="47" customWidth="1"/>
    <col min="13778" max="13778" width="5.875" style="47" customWidth="1"/>
    <col min="13779" max="13779" width="6.75" style="47" customWidth="1"/>
    <col min="13780" max="13780" width="5.875" style="47" customWidth="1"/>
    <col min="13781" max="13781" width="6.75" style="47" customWidth="1"/>
    <col min="13782" max="13782" width="5.875" style="47" customWidth="1"/>
    <col min="13783" max="13783" width="6.75" style="47" customWidth="1"/>
    <col min="13784" max="13784" width="5.875" style="47" customWidth="1"/>
    <col min="13785" max="13785" width="6.75" style="47" customWidth="1"/>
    <col min="13786" max="13786" width="9.375" style="47" customWidth="1"/>
    <col min="13787" max="13787" width="16.375" style="47" customWidth="1"/>
    <col min="13788" max="14032" width="9" style="47"/>
    <col min="14033" max="14033" width="10.25" style="47" customWidth="1"/>
    <col min="14034" max="14034" width="5.875" style="47" customWidth="1"/>
    <col min="14035" max="14035" width="6.75" style="47" customWidth="1"/>
    <col min="14036" max="14036" width="5.875" style="47" customWidth="1"/>
    <col min="14037" max="14037" width="6.75" style="47" customWidth="1"/>
    <col min="14038" max="14038" width="5.875" style="47" customWidth="1"/>
    <col min="14039" max="14039" width="6.75" style="47" customWidth="1"/>
    <col min="14040" max="14040" width="5.875" style="47" customWidth="1"/>
    <col min="14041" max="14041" width="6.75" style="47" customWidth="1"/>
    <col min="14042" max="14042" width="9.375" style="47" customWidth="1"/>
    <col min="14043" max="14043" width="16.375" style="47" customWidth="1"/>
    <col min="14044" max="14288" width="9" style="47"/>
    <col min="14289" max="14289" width="10.25" style="47" customWidth="1"/>
    <col min="14290" max="14290" width="5.875" style="47" customWidth="1"/>
    <col min="14291" max="14291" width="6.75" style="47" customWidth="1"/>
    <col min="14292" max="14292" width="5.875" style="47" customWidth="1"/>
    <col min="14293" max="14293" width="6.75" style="47" customWidth="1"/>
    <col min="14294" max="14294" width="5.875" style="47" customWidth="1"/>
    <col min="14295" max="14295" width="6.75" style="47" customWidth="1"/>
    <col min="14296" max="14296" width="5.875" style="47" customWidth="1"/>
    <col min="14297" max="14297" width="6.75" style="47" customWidth="1"/>
    <col min="14298" max="14298" width="9.375" style="47" customWidth="1"/>
    <col min="14299" max="14299" width="16.375" style="47" customWidth="1"/>
    <col min="14300" max="14544" width="9" style="47"/>
    <col min="14545" max="14545" width="10.25" style="47" customWidth="1"/>
    <col min="14546" max="14546" width="5.875" style="47" customWidth="1"/>
    <col min="14547" max="14547" width="6.75" style="47" customWidth="1"/>
    <col min="14548" max="14548" width="5.875" style="47" customWidth="1"/>
    <col min="14549" max="14549" width="6.75" style="47" customWidth="1"/>
    <col min="14550" max="14550" width="5.875" style="47" customWidth="1"/>
    <col min="14551" max="14551" width="6.75" style="47" customWidth="1"/>
    <col min="14552" max="14552" width="5.875" style="47" customWidth="1"/>
    <col min="14553" max="14553" width="6.75" style="47" customWidth="1"/>
    <col min="14554" max="14554" width="9.375" style="47" customWidth="1"/>
    <col min="14555" max="14555" width="16.375" style="47" customWidth="1"/>
    <col min="14556" max="14800" width="9" style="47"/>
    <col min="14801" max="14801" width="10.25" style="47" customWidth="1"/>
    <col min="14802" max="14802" width="5.875" style="47" customWidth="1"/>
    <col min="14803" max="14803" width="6.75" style="47" customWidth="1"/>
    <col min="14804" max="14804" width="5.875" style="47" customWidth="1"/>
    <col min="14805" max="14805" width="6.75" style="47" customWidth="1"/>
    <col min="14806" max="14806" width="5.875" style="47" customWidth="1"/>
    <col min="14807" max="14807" width="6.75" style="47" customWidth="1"/>
    <col min="14808" max="14808" width="5.875" style="47" customWidth="1"/>
    <col min="14809" max="14809" width="6.75" style="47" customWidth="1"/>
    <col min="14810" max="14810" width="9.375" style="47" customWidth="1"/>
    <col min="14811" max="14811" width="16.375" style="47" customWidth="1"/>
    <col min="14812" max="15056" width="9" style="47"/>
    <col min="15057" max="15057" width="10.25" style="47" customWidth="1"/>
    <col min="15058" max="15058" width="5.875" style="47" customWidth="1"/>
    <col min="15059" max="15059" width="6.75" style="47" customWidth="1"/>
    <col min="15060" max="15060" width="5.875" style="47" customWidth="1"/>
    <col min="15061" max="15061" width="6.75" style="47" customWidth="1"/>
    <col min="15062" max="15062" width="5.875" style="47" customWidth="1"/>
    <col min="15063" max="15063" width="6.75" style="47" customWidth="1"/>
    <col min="15064" max="15064" width="5.875" style="47" customWidth="1"/>
    <col min="15065" max="15065" width="6.75" style="47" customWidth="1"/>
    <col min="15066" max="15066" width="9.375" style="47" customWidth="1"/>
    <col min="15067" max="15067" width="16.375" style="47" customWidth="1"/>
    <col min="15068" max="15312" width="9" style="47"/>
    <col min="15313" max="15313" width="10.25" style="47" customWidth="1"/>
    <col min="15314" max="15314" width="5.875" style="47" customWidth="1"/>
    <col min="15315" max="15315" width="6.75" style="47" customWidth="1"/>
    <col min="15316" max="15316" width="5.875" style="47" customWidth="1"/>
    <col min="15317" max="15317" width="6.75" style="47" customWidth="1"/>
    <col min="15318" max="15318" width="5.875" style="47" customWidth="1"/>
    <col min="15319" max="15319" width="6.75" style="47" customWidth="1"/>
    <col min="15320" max="15320" width="5.875" style="47" customWidth="1"/>
    <col min="15321" max="15321" width="6.75" style="47" customWidth="1"/>
    <col min="15322" max="15322" width="9.375" style="47" customWidth="1"/>
    <col min="15323" max="15323" width="16.375" style="47" customWidth="1"/>
    <col min="15324" max="15568" width="9" style="47"/>
    <col min="15569" max="15569" width="10.25" style="47" customWidth="1"/>
    <col min="15570" max="15570" width="5.875" style="47" customWidth="1"/>
    <col min="15571" max="15571" width="6.75" style="47" customWidth="1"/>
    <col min="15572" max="15572" width="5.875" style="47" customWidth="1"/>
    <col min="15573" max="15573" width="6.75" style="47" customWidth="1"/>
    <col min="15574" max="15574" width="5.875" style="47" customWidth="1"/>
    <col min="15575" max="15575" width="6.75" style="47" customWidth="1"/>
    <col min="15576" max="15576" width="5.875" style="47" customWidth="1"/>
    <col min="15577" max="15577" width="6.75" style="47" customWidth="1"/>
    <col min="15578" max="15578" width="9.375" style="47" customWidth="1"/>
    <col min="15579" max="15579" width="16.375" style="47" customWidth="1"/>
    <col min="15580" max="15824" width="9" style="47"/>
    <col min="15825" max="15825" width="10.25" style="47" customWidth="1"/>
    <col min="15826" max="15826" width="5.875" style="47" customWidth="1"/>
    <col min="15827" max="15827" width="6.75" style="47" customWidth="1"/>
    <col min="15828" max="15828" width="5.875" style="47" customWidth="1"/>
    <col min="15829" max="15829" width="6.75" style="47" customWidth="1"/>
    <col min="15830" max="15830" width="5.875" style="47" customWidth="1"/>
    <col min="15831" max="15831" width="6.75" style="47" customWidth="1"/>
    <col min="15832" max="15832" width="5.875" style="47" customWidth="1"/>
    <col min="15833" max="15833" width="6.75" style="47" customWidth="1"/>
    <col min="15834" max="15834" width="9.375" style="47" customWidth="1"/>
    <col min="15835" max="15835" width="16.375" style="47" customWidth="1"/>
    <col min="15836" max="16080" width="9" style="47"/>
    <col min="16081" max="16081" width="10.25" style="47" customWidth="1"/>
    <col min="16082" max="16082" width="5.875" style="47" customWidth="1"/>
    <col min="16083" max="16083" width="6.75" style="47" customWidth="1"/>
    <col min="16084" max="16084" width="5.875" style="47" customWidth="1"/>
    <col min="16085" max="16085" width="6.75" style="47" customWidth="1"/>
    <col min="16086" max="16086" width="5.875" style="47" customWidth="1"/>
    <col min="16087" max="16087" width="6.75" style="47" customWidth="1"/>
    <col min="16088" max="16088" width="5.875" style="47" customWidth="1"/>
    <col min="16089" max="16089" width="6.75" style="47" customWidth="1"/>
    <col min="16090" max="16090" width="9.375" style="47" customWidth="1"/>
    <col min="16091" max="16091" width="16.375" style="47" customWidth="1"/>
    <col min="16092" max="16384" width="9" style="47"/>
  </cols>
  <sheetData>
    <row r="1" spans="1:6" s="41" customFormat="1" ht="18" customHeight="1" x14ac:dyDescent="0.2">
      <c r="A1" s="820" t="s">
        <v>736</v>
      </c>
      <c r="B1" s="820"/>
      <c r="C1" s="820"/>
      <c r="D1" s="820"/>
      <c r="E1" s="820"/>
      <c r="F1" s="820"/>
    </row>
    <row r="2" spans="1:6" s="41" customFormat="1" ht="36" customHeight="1" x14ac:dyDescent="0.2">
      <c r="A2" s="821" t="s">
        <v>819</v>
      </c>
      <c r="B2" s="821"/>
      <c r="C2" s="821"/>
      <c r="D2" s="821"/>
      <c r="E2" s="821"/>
      <c r="F2" s="821"/>
    </row>
    <row r="3" spans="1:6" s="42" customFormat="1" ht="6" customHeight="1" x14ac:dyDescent="0.2">
      <c r="A3" s="97"/>
      <c r="B3" s="84"/>
      <c r="C3" s="84"/>
      <c r="D3" s="84"/>
      <c r="E3" s="97"/>
      <c r="F3" s="97"/>
    </row>
    <row r="4" spans="1:6" s="46" customFormat="1" ht="18" customHeight="1" x14ac:dyDescent="0.2">
      <c r="A4" s="807" t="s">
        <v>183</v>
      </c>
      <c r="B4" s="260" t="s">
        <v>176</v>
      </c>
      <c r="C4" s="250"/>
      <c r="D4" s="261" t="s">
        <v>177</v>
      </c>
      <c r="E4" s="807" t="s">
        <v>0</v>
      </c>
      <c r="F4" s="839" t="s">
        <v>184</v>
      </c>
    </row>
    <row r="5" spans="1:6" s="43" customFormat="1" ht="18" customHeight="1" x14ac:dyDescent="0.2">
      <c r="A5" s="837"/>
      <c r="B5" s="247" t="s">
        <v>121</v>
      </c>
      <c r="C5" s="247" t="s">
        <v>119</v>
      </c>
      <c r="D5" s="247" t="s">
        <v>117</v>
      </c>
      <c r="E5" s="800"/>
      <c r="F5" s="840"/>
    </row>
    <row r="6" spans="1:6" s="43" customFormat="1" ht="18" customHeight="1" x14ac:dyDescent="0.2">
      <c r="A6" s="838"/>
      <c r="B6" s="267" t="s">
        <v>120</v>
      </c>
      <c r="C6" s="267" t="s">
        <v>118</v>
      </c>
      <c r="D6" s="267" t="s">
        <v>116</v>
      </c>
      <c r="E6" s="813"/>
      <c r="F6" s="841"/>
    </row>
    <row r="7" spans="1:6" s="1" customFormat="1" ht="37.5" customHeight="1" x14ac:dyDescent="0.2">
      <c r="A7" s="475" t="s">
        <v>626</v>
      </c>
      <c r="B7" s="289">
        <v>811</v>
      </c>
      <c r="C7" s="290">
        <v>426</v>
      </c>
      <c r="D7" s="290">
        <v>983</v>
      </c>
      <c r="E7" s="291">
        <v>2220</v>
      </c>
      <c r="F7" s="408" t="s">
        <v>627</v>
      </c>
    </row>
    <row r="8" spans="1:6" s="1" customFormat="1" ht="18" customHeight="1" x14ac:dyDescent="0.2">
      <c r="A8" s="411" t="s">
        <v>628</v>
      </c>
      <c r="B8" s="295">
        <v>109</v>
      </c>
      <c r="C8" s="286" t="s">
        <v>600</v>
      </c>
      <c r="D8" s="286">
        <v>23</v>
      </c>
      <c r="E8" s="292">
        <v>132</v>
      </c>
      <c r="F8" s="409" t="s">
        <v>629</v>
      </c>
    </row>
    <row r="9" spans="1:6" s="1" customFormat="1" ht="18" customHeight="1" x14ac:dyDescent="0.2">
      <c r="A9" s="411" t="s">
        <v>630</v>
      </c>
      <c r="B9" s="295">
        <v>87</v>
      </c>
      <c r="C9" s="286">
        <v>105</v>
      </c>
      <c r="D9" s="286">
        <v>99</v>
      </c>
      <c r="E9" s="292">
        <v>291</v>
      </c>
      <c r="F9" s="409" t="s">
        <v>631</v>
      </c>
    </row>
    <row r="10" spans="1:6" s="1" customFormat="1" ht="18" customHeight="1" x14ac:dyDescent="0.2">
      <c r="A10" s="411" t="s">
        <v>632</v>
      </c>
      <c r="B10" s="295">
        <v>7</v>
      </c>
      <c r="C10" s="286" t="s">
        <v>600</v>
      </c>
      <c r="D10" s="286">
        <v>1</v>
      </c>
      <c r="E10" s="292">
        <v>8</v>
      </c>
      <c r="F10" s="409" t="s">
        <v>633</v>
      </c>
    </row>
    <row r="11" spans="1:6" s="1" customFormat="1" ht="18" customHeight="1" x14ac:dyDescent="0.2">
      <c r="A11" s="411" t="s">
        <v>634</v>
      </c>
      <c r="B11" s="295">
        <v>200</v>
      </c>
      <c r="C11" s="286">
        <v>82</v>
      </c>
      <c r="D11" s="286">
        <v>176</v>
      </c>
      <c r="E11" s="292">
        <v>458</v>
      </c>
      <c r="F11" s="409" t="s">
        <v>635</v>
      </c>
    </row>
    <row r="12" spans="1:6" s="1" customFormat="1" ht="18" customHeight="1" x14ac:dyDescent="0.2">
      <c r="A12" s="411" t="s">
        <v>636</v>
      </c>
      <c r="B12" s="295">
        <v>18</v>
      </c>
      <c r="C12" s="286" t="s">
        <v>600</v>
      </c>
      <c r="D12" s="286" t="s">
        <v>600</v>
      </c>
      <c r="E12" s="292">
        <v>18</v>
      </c>
      <c r="F12" s="409" t="s">
        <v>637</v>
      </c>
    </row>
    <row r="13" spans="1:6" s="1" customFormat="1" ht="18" customHeight="1" x14ac:dyDescent="0.2">
      <c r="A13" s="411" t="s">
        <v>638</v>
      </c>
      <c r="B13" s="295" t="s">
        <v>600</v>
      </c>
      <c r="C13" s="286" t="s">
        <v>600</v>
      </c>
      <c r="D13" s="286" t="s">
        <v>600</v>
      </c>
      <c r="E13" s="292" t="s">
        <v>600</v>
      </c>
      <c r="F13" s="409" t="s">
        <v>639</v>
      </c>
    </row>
    <row r="14" spans="1:6" s="1" customFormat="1" ht="18" customHeight="1" x14ac:dyDescent="0.2">
      <c r="A14" s="411" t="s">
        <v>640</v>
      </c>
      <c r="B14" s="295" t="s">
        <v>600</v>
      </c>
      <c r="C14" s="286">
        <v>7</v>
      </c>
      <c r="D14" s="286">
        <v>13</v>
      </c>
      <c r="E14" s="292">
        <v>20</v>
      </c>
      <c r="F14" s="409" t="s">
        <v>641</v>
      </c>
    </row>
    <row r="15" spans="1:6" s="1" customFormat="1" ht="18" customHeight="1" x14ac:dyDescent="0.2">
      <c r="A15" s="411" t="s">
        <v>642</v>
      </c>
      <c r="B15" s="295">
        <v>71</v>
      </c>
      <c r="C15" s="286" t="s">
        <v>600</v>
      </c>
      <c r="D15" s="286">
        <v>4</v>
      </c>
      <c r="E15" s="292">
        <v>75</v>
      </c>
      <c r="F15" s="409" t="s">
        <v>643</v>
      </c>
    </row>
    <row r="16" spans="1:6" s="1" customFormat="1" ht="18" customHeight="1" x14ac:dyDescent="0.2">
      <c r="A16" s="411" t="s">
        <v>644</v>
      </c>
      <c r="B16" s="295" t="s">
        <v>600</v>
      </c>
      <c r="C16" s="286" t="s">
        <v>600</v>
      </c>
      <c r="D16" s="286" t="s">
        <v>600</v>
      </c>
      <c r="E16" s="292" t="s">
        <v>600</v>
      </c>
      <c r="F16" s="409" t="s">
        <v>645</v>
      </c>
    </row>
    <row r="17" spans="1:6" s="1" customFormat="1" ht="18" customHeight="1" x14ac:dyDescent="0.2">
      <c r="A17" s="411" t="s">
        <v>646</v>
      </c>
      <c r="B17" s="295" t="s">
        <v>600</v>
      </c>
      <c r="C17" s="286">
        <v>35</v>
      </c>
      <c r="D17" s="286">
        <v>3</v>
      </c>
      <c r="E17" s="292">
        <v>38</v>
      </c>
      <c r="F17" s="409" t="s">
        <v>647</v>
      </c>
    </row>
    <row r="18" spans="1:6" s="1" customFormat="1" ht="18" customHeight="1" x14ac:dyDescent="0.2">
      <c r="A18" s="411" t="s">
        <v>648</v>
      </c>
      <c r="B18" s="295">
        <v>233</v>
      </c>
      <c r="C18" s="286" t="s">
        <v>600</v>
      </c>
      <c r="D18" s="286">
        <v>547</v>
      </c>
      <c r="E18" s="292">
        <v>780</v>
      </c>
      <c r="F18" s="409" t="s">
        <v>649</v>
      </c>
    </row>
    <row r="19" spans="1:6" s="1" customFormat="1" ht="18" customHeight="1" x14ac:dyDescent="0.2">
      <c r="A19" s="411" t="s">
        <v>650</v>
      </c>
      <c r="B19" s="295">
        <v>7</v>
      </c>
      <c r="C19" s="286">
        <v>15</v>
      </c>
      <c r="D19" s="286">
        <v>17</v>
      </c>
      <c r="E19" s="292">
        <v>39</v>
      </c>
      <c r="F19" s="409" t="s">
        <v>651</v>
      </c>
    </row>
    <row r="20" spans="1:6" s="1" customFormat="1" ht="18" customHeight="1" x14ac:dyDescent="0.2">
      <c r="A20" s="411" t="s">
        <v>652</v>
      </c>
      <c r="B20" s="295" t="s">
        <v>600</v>
      </c>
      <c r="C20" s="286" t="s">
        <v>600</v>
      </c>
      <c r="D20" s="286" t="s">
        <v>600</v>
      </c>
      <c r="E20" s="292" t="s">
        <v>600</v>
      </c>
      <c r="F20" s="409" t="s">
        <v>653</v>
      </c>
    </row>
    <row r="21" spans="1:6" s="1" customFormat="1" ht="18" customHeight="1" x14ac:dyDescent="0.2">
      <c r="A21" s="411" t="s">
        <v>654</v>
      </c>
      <c r="B21" s="295">
        <v>1</v>
      </c>
      <c r="C21" s="286">
        <v>21</v>
      </c>
      <c r="D21" s="286">
        <v>3</v>
      </c>
      <c r="E21" s="292">
        <v>25</v>
      </c>
      <c r="F21" s="409" t="s">
        <v>655</v>
      </c>
    </row>
    <row r="22" spans="1:6" s="1" customFormat="1" ht="18" customHeight="1" x14ac:dyDescent="0.2">
      <c r="A22" s="411" t="s">
        <v>656</v>
      </c>
      <c r="B22" s="295">
        <v>71</v>
      </c>
      <c r="C22" s="286" t="s">
        <v>600</v>
      </c>
      <c r="D22" s="286">
        <v>36</v>
      </c>
      <c r="E22" s="292">
        <v>107</v>
      </c>
      <c r="F22" s="409" t="s">
        <v>657</v>
      </c>
    </row>
    <row r="23" spans="1:6" s="1" customFormat="1" ht="18" customHeight="1" x14ac:dyDescent="0.2">
      <c r="A23" s="411" t="s">
        <v>658</v>
      </c>
      <c r="B23" s="295">
        <v>3</v>
      </c>
      <c r="C23" s="286">
        <v>17</v>
      </c>
      <c r="D23" s="286">
        <v>3</v>
      </c>
      <c r="E23" s="292">
        <v>23</v>
      </c>
      <c r="F23" s="409" t="s">
        <v>659</v>
      </c>
    </row>
    <row r="24" spans="1:6" s="1" customFormat="1" ht="18" customHeight="1" x14ac:dyDescent="0.2">
      <c r="A24" s="411" t="s">
        <v>660</v>
      </c>
      <c r="B24" s="295" t="s">
        <v>600</v>
      </c>
      <c r="C24" s="286" t="s">
        <v>600</v>
      </c>
      <c r="D24" s="286" t="s">
        <v>600</v>
      </c>
      <c r="E24" s="292" t="s">
        <v>600</v>
      </c>
      <c r="F24" s="409" t="s">
        <v>661</v>
      </c>
    </row>
    <row r="25" spans="1:6" s="1" customFormat="1" ht="18" customHeight="1" x14ac:dyDescent="0.2">
      <c r="A25" s="411" t="s">
        <v>662</v>
      </c>
      <c r="B25" s="295" t="s">
        <v>600</v>
      </c>
      <c r="C25" s="286" t="s">
        <v>600</v>
      </c>
      <c r="D25" s="286" t="s">
        <v>600</v>
      </c>
      <c r="E25" s="292" t="s">
        <v>600</v>
      </c>
      <c r="F25" s="409" t="s">
        <v>663</v>
      </c>
    </row>
    <row r="26" spans="1:6" s="1" customFormat="1" ht="18" customHeight="1" x14ac:dyDescent="0.2">
      <c r="A26" s="411" t="s">
        <v>664</v>
      </c>
      <c r="B26" s="295" t="s">
        <v>600</v>
      </c>
      <c r="C26" s="286">
        <v>92</v>
      </c>
      <c r="D26" s="286">
        <v>1</v>
      </c>
      <c r="E26" s="292">
        <v>93</v>
      </c>
      <c r="F26" s="409" t="s">
        <v>665</v>
      </c>
    </row>
    <row r="27" spans="1:6" s="1" customFormat="1" ht="18" customHeight="1" x14ac:dyDescent="0.2">
      <c r="A27" s="411" t="s">
        <v>666</v>
      </c>
      <c r="B27" s="295">
        <v>4</v>
      </c>
      <c r="C27" s="286">
        <v>52</v>
      </c>
      <c r="D27" s="286">
        <v>12</v>
      </c>
      <c r="E27" s="292">
        <v>68</v>
      </c>
      <c r="F27" s="409" t="s">
        <v>667</v>
      </c>
    </row>
    <row r="28" spans="1:6" s="1" customFormat="1" ht="18" customHeight="1" x14ac:dyDescent="0.2">
      <c r="A28" s="411" t="s">
        <v>668</v>
      </c>
      <c r="B28" s="295" t="s">
        <v>600</v>
      </c>
      <c r="C28" s="286" t="s">
        <v>600</v>
      </c>
      <c r="D28" s="286">
        <v>45</v>
      </c>
      <c r="E28" s="292">
        <v>45</v>
      </c>
      <c r="F28" s="409" t="s">
        <v>669</v>
      </c>
    </row>
    <row r="29" spans="1:6" s="1" customFormat="1" ht="18" customHeight="1" x14ac:dyDescent="0.2">
      <c r="A29" s="411" t="s">
        <v>670</v>
      </c>
      <c r="B29" s="295" t="s">
        <v>600</v>
      </c>
      <c r="C29" s="286" t="s">
        <v>600</v>
      </c>
      <c r="D29" s="286" t="s">
        <v>600</v>
      </c>
      <c r="E29" s="292" t="s">
        <v>600</v>
      </c>
      <c r="F29" s="409" t="s">
        <v>671</v>
      </c>
    </row>
    <row r="30" spans="1:6" s="1" customFormat="1" ht="18" customHeight="1" x14ac:dyDescent="0.2">
      <c r="A30" s="235" t="s">
        <v>584</v>
      </c>
      <c r="B30" s="312"/>
      <c r="C30" s="276"/>
      <c r="D30" s="312"/>
      <c r="E30" s="285"/>
      <c r="F30" s="236" t="s">
        <v>585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1" style="47" customWidth="1"/>
    <col min="2" max="5" width="8.375" style="47" customWidth="1"/>
    <col min="6" max="7" width="7.25" style="47" customWidth="1"/>
    <col min="8" max="8" width="7.25" style="49" customWidth="1"/>
    <col min="9" max="9" width="17.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820" t="s">
        <v>737</v>
      </c>
      <c r="B1" s="820"/>
      <c r="C1" s="820"/>
      <c r="D1" s="820"/>
      <c r="E1" s="820"/>
      <c r="F1" s="820"/>
      <c r="G1" s="820"/>
      <c r="H1" s="820"/>
      <c r="I1" s="820"/>
    </row>
    <row r="2" spans="1:9" s="41" customFormat="1" ht="36" customHeight="1" x14ac:dyDescent="0.2">
      <c r="A2" s="821" t="s">
        <v>820</v>
      </c>
      <c r="B2" s="821"/>
      <c r="C2" s="821"/>
      <c r="D2" s="821"/>
      <c r="E2" s="821"/>
      <c r="F2" s="821"/>
      <c r="G2" s="821"/>
      <c r="H2" s="821"/>
      <c r="I2" s="821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807" t="s">
        <v>183</v>
      </c>
      <c r="B4" s="259" t="s">
        <v>587</v>
      </c>
      <c r="C4" s="250"/>
      <c r="D4" s="357"/>
      <c r="E4" s="352" t="s">
        <v>588</v>
      </c>
      <c r="F4" s="842" t="s">
        <v>589</v>
      </c>
      <c r="G4" s="842" t="s">
        <v>590</v>
      </c>
      <c r="H4" s="807" t="s">
        <v>0</v>
      </c>
      <c r="I4" s="839" t="s">
        <v>184</v>
      </c>
    </row>
    <row r="5" spans="1:9" s="43" customFormat="1" ht="18" customHeight="1" x14ac:dyDescent="0.2">
      <c r="A5" s="837"/>
      <c r="B5" s="251" t="s">
        <v>154</v>
      </c>
      <c r="C5" s="252" t="s">
        <v>125</v>
      </c>
      <c r="D5" s="269" t="s">
        <v>155</v>
      </c>
      <c r="E5" s="270" t="s">
        <v>124</v>
      </c>
      <c r="F5" s="843"/>
      <c r="G5" s="843"/>
      <c r="H5" s="800"/>
      <c r="I5" s="840"/>
    </row>
    <row r="6" spans="1:9" s="43" customFormat="1" ht="18" customHeight="1" x14ac:dyDescent="0.2">
      <c r="A6" s="837"/>
      <c r="B6" s="253" t="s">
        <v>591</v>
      </c>
      <c r="C6" s="254" t="s">
        <v>598</v>
      </c>
      <c r="D6" s="253" t="s">
        <v>591</v>
      </c>
      <c r="E6" s="254" t="s">
        <v>598</v>
      </c>
      <c r="F6" s="844" t="s">
        <v>596</v>
      </c>
      <c r="G6" s="844" t="s">
        <v>597</v>
      </c>
      <c r="H6" s="800"/>
      <c r="I6" s="840"/>
    </row>
    <row r="7" spans="1:9" s="43" customFormat="1" ht="28.5" customHeight="1" x14ac:dyDescent="0.2">
      <c r="A7" s="838"/>
      <c r="B7" s="423" t="s">
        <v>594</v>
      </c>
      <c r="C7" s="423" t="s">
        <v>599</v>
      </c>
      <c r="D7" s="423" t="s">
        <v>594</v>
      </c>
      <c r="E7" s="423" t="s">
        <v>599</v>
      </c>
      <c r="F7" s="845"/>
      <c r="G7" s="845"/>
      <c r="H7" s="813"/>
      <c r="I7" s="841"/>
    </row>
    <row r="8" spans="1:9" s="1" customFormat="1" ht="36.75" customHeight="1" x14ac:dyDescent="0.2">
      <c r="A8" s="475" t="s">
        <v>626</v>
      </c>
      <c r="B8" s="289">
        <v>4545</v>
      </c>
      <c r="C8" s="290">
        <v>2678</v>
      </c>
      <c r="D8" s="290">
        <v>9064</v>
      </c>
      <c r="E8" s="290">
        <v>47534</v>
      </c>
      <c r="F8" s="290">
        <v>7223</v>
      </c>
      <c r="G8" s="290">
        <v>56598</v>
      </c>
      <c r="H8" s="291">
        <v>63821</v>
      </c>
      <c r="I8" s="408" t="s">
        <v>627</v>
      </c>
    </row>
    <row r="9" spans="1:9" s="1" customFormat="1" ht="18" customHeight="1" x14ac:dyDescent="0.2">
      <c r="A9" s="411" t="s">
        <v>628</v>
      </c>
      <c r="B9" s="295">
        <v>198</v>
      </c>
      <c r="C9" s="286">
        <v>218</v>
      </c>
      <c r="D9" s="286">
        <v>865.00000000000011</v>
      </c>
      <c r="E9" s="286">
        <v>4127</v>
      </c>
      <c r="F9" s="315">
        <v>416</v>
      </c>
      <c r="G9" s="315">
        <v>4992</v>
      </c>
      <c r="H9" s="292">
        <v>5408</v>
      </c>
      <c r="I9" s="409" t="s">
        <v>629</v>
      </c>
    </row>
    <row r="10" spans="1:9" s="1" customFormat="1" ht="18" customHeight="1" x14ac:dyDescent="0.2">
      <c r="A10" s="411" t="s">
        <v>630</v>
      </c>
      <c r="B10" s="295">
        <v>70</v>
      </c>
      <c r="C10" s="286">
        <v>75.000000000000014</v>
      </c>
      <c r="D10" s="286">
        <v>141</v>
      </c>
      <c r="E10" s="286">
        <v>1398</v>
      </c>
      <c r="F10" s="315">
        <v>145</v>
      </c>
      <c r="G10" s="315">
        <v>1539</v>
      </c>
      <c r="H10" s="292">
        <v>1684</v>
      </c>
      <c r="I10" s="409" t="s">
        <v>631</v>
      </c>
    </row>
    <row r="11" spans="1:9" s="1" customFormat="1" ht="18" customHeight="1" x14ac:dyDescent="0.2">
      <c r="A11" s="411" t="s">
        <v>632</v>
      </c>
      <c r="B11" s="295" t="s">
        <v>600</v>
      </c>
      <c r="C11" s="286">
        <v>2</v>
      </c>
      <c r="D11" s="286">
        <v>10</v>
      </c>
      <c r="E11" s="286">
        <v>39</v>
      </c>
      <c r="F11" s="315">
        <v>2</v>
      </c>
      <c r="G11" s="315">
        <v>49</v>
      </c>
      <c r="H11" s="292">
        <v>51</v>
      </c>
      <c r="I11" s="409" t="s">
        <v>633</v>
      </c>
    </row>
    <row r="12" spans="1:9" s="1" customFormat="1" ht="18" customHeight="1" x14ac:dyDescent="0.2">
      <c r="A12" s="411" t="s">
        <v>634</v>
      </c>
      <c r="B12" s="295">
        <v>67</v>
      </c>
      <c r="C12" s="286">
        <v>71.000000000000014</v>
      </c>
      <c r="D12" s="286">
        <v>216</v>
      </c>
      <c r="E12" s="286">
        <v>1501</v>
      </c>
      <c r="F12" s="315">
        <v>138</v>
      </c>
      <c r="G12" s="315">
        <v>1717</v>
      </c>
      <c r="H12" s="292">
        <v>1855</v>
      </c>
      <c r="I12" s="409" t="s">
        <v>635</v>
      </c>
    </row>
    <row r="13" spans="1:9" s="1" customFormat="1" ht="18" customHeight="1" x14ac:dyDescent="0.2">
      <c r="A13" s="411" t="s">
        <v>636</v>
      </c>
      <c r="B13" s="295">
        <v>71</v>
      </c>
      <c r="C13" s="286">
        <v>33</v>
      </c>
      <c r="D13" s="286">
        <v>85</v>
      </c>
      <c r="E13" s="286">
        <v>1100</v>
      </c>
      <c r="F13" s="315">
        <v>104</v>
      </c>
      <c r="G13" s="315">
        <v>1185</v>
      </c>
      <c r="H13" s="292">
        <v>1289</v>
      </c>
      <c r="I13" s="409" t="s">
        <v>637</v>
      </c>
    </row>
    <row r="14" spans="1:9" s="1" customFormat="1" ht="18" customHeight="1" x14ac:dyDescent="0.2">
      <c r="A14" s="411" t="s">
        <v>638</v>
      </c>
      <c r="B14" s="295">
        <v>32</v>
      </c>
      <c r="C14" s="286">
        <v>12</v>
      </c>
      <c r="D14" s="286">
        <v>45</v>
      </c>
      <c r="E14" s="286">
        <v>461.99999999999994</v>
      </c>
      <c r="F14" s="315">
        <v>44</v>
      </c>
      <c r="G14" s="315">
        <v>506.99999999999994</v>
      </c>
      <c r="H14" s="292">
        <v>551</v>
      </c>
      <c r="I14" s="409" t="s">
        <v>639</v>
      </c>
    </row>
    <row r="15" spans="1:9" s="1" customFormat="1" ht="18" customHeight="1" x14ac:dyDescent="0.2">
      <c r="A15" s="411" t="s">
        <v>640</v>
      </c>
      <c r="B15" s="295">
        <v>209</v>
      </c>
      <c r="C15" s="286">
        <v>111</v>
      </c>
      <c r="D15" s="286">
        <v>247.99999999999991</v>
      </c>
      <c r="E15" s="286">
        <v>1094.9999999999998</v>
      </c>
      <c r="F15" s="315">
        <v>320</v>
      </c>
      <c r="G15" s="315">
        <v>1342.9999999999998</v>
      </c>
      <c r="H15" s="292">
        <v>1662.9999999999998</v>
      </c>
      <c r="I15" s="409" t="s">
        <v>641</v>
      </c>
    </row>
    <row r="16" spans="1:9" s="1" customFormat="1" ht="18" customHeight="1" x14ac:dyDescent="0.2">
      <c r="A16" s="411" t="s">
        <v>642</v>
      </c>
      <c r="B16" s="295">
        <v>127</v>
      </c>
      <c r="C16" s="286">
        <v>102</v>
      </c>
      <c r="D16" s="286">
        <v>298.00000000000006</v>
      </c>
      <c r="E16" s="286">
        <v>1085.0000000000002</v>
      </c>
      <c r="F16" s="315">
        <v>229</v>
      </c>
      <c r="G16" s="315">
        <v>1383.0000000000002</v>
      </c>
      <c r="H16" s="292">
        <v>1612.0000000000002</v>
      </c>
      <c r="I16" s="409" t="s">
        <v>643</v>
      </c>
    </row>
    <row r="17" spans="1:9" s="1" customFormat="1" ht="18" customHeight="1" x14ac:dyDescent="0.2">
      <c r="A17" s="411" t="s">
        <v>644</v>
      </c>
      <c r="B17" s="295">
        <v>282</v>
      </c>
      <c r="C17" s="286">
        <v>106</v>
      </c>
      <c r="D17" s="286">
        <v>447</v>
      </c>
      <c r="E17" s="286">
        <v>2317.0000000000005</v>
      </c>
      <c r="F17" s="315">
        <v>388</v>
      </c>
      <c r="G17" s="315">
        <v>2764.0000000000005</v>
      </c>
      <c r="H17" s="292">
        <v>3152.0000000000005</v>
      </c>
      <c r="I17" s="409" t="s">
        <v>645</v>
      </c>
    </row>
    <row r="18" spans="1:9" s="1" customFormat="1" ht="18" customHeight="1" x14ac:dyDescent="0.2">
      <c r="A18" s="411" t="s">
        <v>646</v>
      </c>
      <c r="B18" s="295">
        <v>85</v>
      </c>
      <c r="C18" s="286">
        <v>53</v>
      </c>
      <c r="D18" s="286">
        <v>233</v>
      </c>
      <c r="E18" s="286">
        <v>971.00000000000023</v>
      </c>
      <c r="F18" s="315">
        <v>138</v>
      </c>
      <c r="G18" s="315">
        <v>1204.0000000000002</v>
      </c>
      <c r="H18" s="292">
        <v>1342.0000000000002</v>
      </c>
      <c r="I18" s="409" t="s">
        <v>647</v>
      </c>
    </row>
    <row r="19" spans="1:9" s="1" customFormat="1" ht="18" customHeight="1" x14ac:dyDescent="0.2">
      <c r="A19" s="411" t="s">
        <v>648</v>
      </c>
      <c r="B19" s="295">
        <v>160</v>
      </c>
      <c r="C19" s="286">
        <v>153</v>
      </c>
      <c r="D19" s="286">
        <v>815</v>
      </c>
      <c r="E19" s="286">
        <v>3618.9999999999991</v>
      </c>
      <c r="F19" s="315">
        <v>313</v>
      </c>
      <c r="G19" s="315">
        <v>4433.9999999999991</v>
      </c>
      <c r="H19" s="292">
        <v>4746.9999999999991</v>
      </c>
      <c r="I19" s="409" t="s">
        <v>649</v>
      </c>
    </row>
    <row r="20" spans="1:9" s="1" customFormat="1" ht="18" customHeight="1" x14ac:dyDescent="0.2">
      <c r="A20" s="411" t="s">
        <v>650</v>
      </c>
      <c r="B20" s="295">
        <v>604</v>
      </c>
      <c r="C20" s="286">
        <v>329</v>
      </c>
      <c r="D20" s="286">
        <v>1020.0000000000001</v>
      </c>
      <c r="E20" s="286">
        <v>5027</v>
      </c>
      <c r="F20" s="315">
        <v>933</v>
      </c>
      <c r="G20" s="315">
        <v>6047</v>
      </c>
      <c r="H20" s="292">
        <v>6980</v>
      </c>
      <c r="I20" s="409" t="s">
        <v>651</v>
      </c>
    </row>
    <row r="21" spans="1:9" s="1" customFormat="1" ht="18" customHeight="1" x14ac:dyDescent="0.2">
      <c r="A21" s="411" t="s">
        <v>652</v>
      </c>
      <c r="B21" s="295">
        <v>6</v>
      </c>
      <c r="C21" s="286">
        <v>8</v>
      </c>
      <c r="D21" s="286">
        <v>40</v>
      </c>
      <c r="E21" s="286">
        <v>250</v>
      </c>
      <c r="F21" s="315">
        <v>14</v>
      </c>
      <c r="G21" s="315">
        <v>290</v>
      </c>
      <c r="H21" s="292">
        <v>304</v>
      </c>
      <c r="I21" s="409" t="s">
        <v>653</v>
      </c>
    </row>
    <row r="22" spans="1:9" s="1" customFormat="1" ht="18" customHeight="1" x14ac:dyDescent="0.2">
      <c r="A22" s="411" t="s">
        <v>654</v>
      </c>
      <c r="B22" s="295">
        <v>223.00000000000003</v>
      </c>
      <c r="C22" s="286">
        <v>73</v>
      </c>
      <c r="D22" s="286">
        <v>244.00000000000003</v>
      </c>
      <c r="E22" s="286">
        <v>1902</v>
      </c>
      <c r="F22" s="315">
        <v>296</v>
      </c>
      <c r="G22" s="315">
        <v>2146</v>
      </c>
      <c r="H22" s="292">
        <v>2442</v>
      </c>
      <c r="I22" s="409" t="s">
        <v>655</v>
      </c>
    </row>
    <row r="23" spans="1:9" s="1" customFormat="1" ht="18" customHeight="1" x14ac:dyDescent="0.2">
      <c r="A23" s="411" t="s">
        <v>656</v>
      </c>
      <c r="B23" s="295">
        <v>7</v>
      </c>
      <c r="C23" s="286">
        <v>30</v>
      </c>
      <c r="D23" s="286">
        <v>174</v>
      </c>
      <c r="E23" s="286">
        <v>703.00000000000011</v>
      </c>
      <c r="F23" s="315">
        <v>37</v>
      </c>
      <c r="G23" s="315">
        <v>877.00000000000011</v>
      </c>
      <c r="H23" s="292">
        <v>914.00000000000011</v>
      </c>
      <c r="I23" s="409" t="s">
        <v>657</v>
      </c>
    </row>
    <row r="24" spans="1:9" s="1" customFormat="1" ht="18" customHeight="1" x14ac:dyDescent="0.2">
      <c r="A24" s="411" t="s">
        <v>658</v>
      </c>
      <c r="B24" s="295">
        <v>175.00000000000003</v>
      </c>
      <c r="C24" s="286">
        <v>42</v>
      </c>
      <c r="D24" s="286">
        <v>229</v>
      </c>
      <c r="E24" s="286">
        <v>1365.9999999999998</v>
      </c>
      <c r="F24" s="315">
        <v>217.00000000000003</v>
      </c>
      <c r="G24" s="315">
        <v>1594.9999999999998</v>
      </c>
      <c r="H24" s="292">
        <v>1811.9999999999998</v>
      </c>
      <c r="I24" s="409" t="s">
        <v>659</v>
      </c>
    </row>
    <row r="25" spans="1:9" s="1" customFormat="1" ht="18" customHeight="1" x14ac:dyDescent="0.2">
      <c r="A25" s="411" t="s">
        <v>660</v>
      </c>
      <c r="B25" s="295">
        <v>17</v>
      </c>
      <c r="C25" s="286">
        <v>8</v>
      </c>
      <c r="D25" s="286">
        <v>19</v>
      </c>
      <c r="E25" s="286">
        <v>110</v>
      </c>
      <c r="F25" s="315">
        <v>25</v>
      </c>
      <c r="G25" s="315">
        <v>129</v>
      </c>
      <c r="H25" s="292">
        <v>154</v>
      </c>
      <c r="I25" s="371" t="s">
        <v>661</v>
      </c>
    </row>
    <row r="26" spans="1:9" s="1" customFormat="1" ht="30" customHeight="1" x14ac:dyDescent="0.2">
      <c r="A26" s="411" t="s">
        <v>662</v>
      </c>
      <c r="B26" s="295">
        <v>479</v>
      </c>
      <c r="C26" s="286">
        <v>202</v>
      </c>
      <c r="D26" s="286">
        <v>922.99999999999977</v>
      </c>
      <c r="E26" s="286">
        <v>4659</v>
      </c>
      <c r="F26" s="315">
        <v>681</v>
      </c>
      <c r="G26" s="315">
        <v>5582</v>
      </c>
      <c r="H26" s="292">
        <v>6263</v>
      </c>
      <c r="I26" s="371" t="s">
        <v>663</v>
      </c>
    </row>
    <row r="27" spans="1:9" s="1" customFormat="1" ht="18" customHeight="1" x14ac:dyDescent="0.2">
      <c r="A27" s="411" t="s">
        <v>664</v>
      </c>
      <c r="B27" s="295">
        <v>229</v>
      </c>
      <c r="C27" s="286">
        <v>131.00000000000003</v>
      </c>
      <c r="D27" s="286">
        <v>294</v>
      </c>
      <c r="E27" s="286">
        <v>2348.9999999999995</v>
      </c>
      <c r="F27" s="315">
        <v>360</v>
      </c>
      <c r="G27" s="315">
        <v>2642.9999999999995</v>
      </c>
      <c r="H27" s="292">
        <v>3002.9999999999995</v>
      </c>
      <c r="I27" s="409" t="s">
        <v>665</v>
      </c>
    </row>
    <row r="28" spans="1:9" s="1" customFormat="1" ht="18" customHeight="1" x14ac:dyDescent="0.2">
      <c r="A28" s="411" t="s">
        <v>666</v>
      </c>
      <c r="B28" s="295">
        <v>895.99999999999989</v>
      </c>
      <c r="C28" s="286">
        <v>257.00000000000006</v>
      </c>
      <c r="D28" s="286">
        <v>1312.0000000000005</v>
      </c>
      <c r="E28" s="286">
        <v>3494.0000000000005</v>
      </c>
      <c r="F28" s="315">
        <v>1153</v>
      </c>
      <c r="G28" s="315">
        <v>4806.0000000000009</v>
      </c>
      <c r="H28" s="292">
        <v>5959.0000000000009</v>
      </c>
      <c r="I28" s="409" t="s">
        <v>667</v>
      </c>
    </row>
    <row r="29" spans="1:9" s="1" customFormat="1" ht="18" customHeight="1" x14ac:dyDescent="0.2">
      <c r="A29" s="411" t="s">
        <v>668</v>
      </c>
      <c r="B29" s="295">
        <v>124</v>
      </c>
      <c r="C29" s="286">
        <v>128</v>
      </c>
      <c r="D29" s="286">
        <v>530.99999999999989</v>
      </c>
      <c r="E29" s="286">
        <v>2441</v>
      </c>
      <c r="F29" s="315">
        <v>252</v>
      </c>
      <c r="G29" s="315">
        <v>2972</v>
      </c>
      <c r="H29" s="292">
        <v>3224</v>
      </c>
      <c r="I29" s="409" t="s">
        <v>669</v>
      </c>
    </row>
    <row r="30" spans="1:9" s="1" customFormat="1" ht="18" customHeight="1" x14ac:dyDescent="0.2">
      <c r="A30" s="411" t="s">
        <v>670</v>
      </c>
      <c r="B30" s="295">
        <v>483.99999999999989</v>
      </c>
      <c r="C30" s="286">
        <v>534.00000000000011</v>
      </c>
      <c r="D30" s="286">
        <v>875</v>
      </c>
      <c r="E30" s="286">
        <v>7519.0000000000009</v>
      </c>
      <c r="F30" s="315">
        <v>1018</v>
      </c>
      <c r="G30" s="315">
        <v>8394</v>
      </c>
      <c r="H30" s="292">
        <v>9412</v>
      </c>
      <c r="I30" s="409" t="s">
        <v>671</v>
      </c>
    </row>
    <row r="31" spans="1:9" s="1" customFormat="1" ht="18" customHeight="1" x14ac:dyDescent="0.2">
      <c r="A31" s="235" t="s">
        <v>584</v>
      </c>
      <c r="B31" s="276"/>
      <c r="C31" s="276"/>
      <c r="D31" s="276"/>
      <c r="E31" s="276"/>
      <c r="F31" s="285"/>
      <c r="G31" s="285"/>
      <c r="H31" s="285"/>
      <c r="I31" s="236" t="s">
        <v>585</v>
      </c>
    </row>
  </sheetData>
  <mergeCells count="9">
    <mergeCell ref="A1:I1"/>
    <mergeCell ref="A2:I2"/>
    <mergeCell ref="A4:A7"/>
    <mergeCell ref="H4:H7"/>
    <mergeCell ref="I4:I7"/>
    <mergeCell ref="F4:F5"/>
    <mergeCell ref="G4:G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4.875" style="47" customWidth="1"/>
    <col min="2" max="5" width="9.125" style="47" customWidth="1"/>
    <col min="6" max="6" width="8.625" style="49" customWidth="1"/>
    <col min="7" max="7" width="23.125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820" t="s">
        <v>738</v>
      </c>
      <c r="B1" s="820"/>
      <c r="C1" s="820"/>
      <c r="D1" s="820"/>
      <c r="E1" s="820"/>
      <c r="F1" s="820"/>
      <c r="G1" s="820"/>
    </row>
    <row r="2" spans="1:7" s="41" customFormat="1" ht="36" customHeight="1" x14ac:dyDescent="0.2">
      <c r="A2" s="821" t="s">
        <v>821</v>
      </c>
      <c r="B2" s="821"/>
      <c r="C2" s="821"/>
      <c r="D2" s="821"/>
      <c r="E2" s="821"/>
      <c r="F2" s="821"/>
      <c r="G2" s="821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807" t="s">
        <v>183</v>
      </c>
      <c r="B4" s="260" t="s">
        <v>176</v>
      </c>
      <c r="C4" s="250"/>
      <c r="D4" s="250"/>
      <c r="E4" s="261" t="s">
        <v>177</v>
      </c>
      <c r="F4" s="807" t="s">
        <v>0</v>
      </c>
      <c r="G4" s="839" t="s">
        <v>184</v>
      </c>
    </row>
    <row r="5" spans="1:7" s="43" customFormat="1" ht="18" customHeight="1" x14ac:dyDescent="0.2">
      <c r="A5" s="837"/>
      <c r="B5" s="247" t="s">
        <v>121</v>
      </c>
      <c r="C5" s="247" t="s">
        <v>123</v>
      </c>
      <c r="D5" s="247" t="s">
        <v>117</v>
      </c>
      <c r="E5" s="247" t="s">
        <v>62</v>
      </c>
      <c r="F5" s="800"/>
      <c r="G5" s="840"/>
    </row>
    <row r="6" spans="1:7" s="43" customFormat="1" ht="18" customHeight="1" x14ac:dyDescent="0.2">
      <c r="A6" s="838"/>
      <c r="B6" s="267" t="s">
        <v>120</v>
      </c>
      <c r="C6" s="267" t="s">
        <v>122</v>
      </c>
      <c r="D6" s="267" t="s">
        <v>116</v>
      </c>
      <c r="E6" s="267" t="s">
        <v>547</v>
      </c>
      <c r="F6" s="813"/>
      <c r="G6" s="841"/>
    </row>
    <row r="7" spans="1:7" s="1" customFormat="1" ht="37.5" customHeight="1" x14ac:dyDescent="0.2">
      <c r="A7" s="475" t="s">
        <v>626</v>
      </c>
      <c r="B7" s="289">
        <v>28261</v>
      </c>
      <c r="C7" s="290">
        <v>11858</v>
      </c>
      <c r="D7" s="290">
        <v>23425</v>
      </c>
      <c r="E7" s="290">
        <v>277</v>
      </c>
      <c r="F7" s="291">
        <v>63821</v>
      </c>
      <c r="G7" s="408" t="s">
        <v>627</v>
      </c>
    </row>
    <row r="8" spans="1:7" s="1" customFormat="1" ht="18" customHeight="1" x14ac:dyDescent="0.2">
      <c r="A8" s="411" t="s">
        <v>628</v>
      </c>
      <c r="B8" s="295">
        <v>2937.0000000000009</v>
      </c>
      <c r="C8" s="286">
        <v>524.99999999999989</v>
      </c>
      <c r="D8" s="286">
        <v>1868</v>
      </c>
      <c r="E8" s="286">
        <v>78</v>
      </c>
      <c r="F8" s="292">
        <v>5408.0000000000009</v>
      </c>
      <c r="G8" s="409" t="s">
        <v>629</v>
      </c>
    </row>
    <row r="9" spans="1:7" s="1" customFormat="1" ht="18" customHeight="1" x14ac:dyDescent="0.2">
      <c r="A9" s="411" t="s">
        <v>630</v>
      </c>
      <c r="B9" s="295">
        <v>766</v>
      </c>
      <c r="C9" s="286">
        <v>788</v>
      </c>
      <c r="D9" s="286">
        <v>126</v>
      </c>
      <c r="E9" s="286">
        <v>4</v>
      </c>
      <c r="F9" s="292">
        <v>1684</v>
      </c>
      <c r="G9" s="409" t="s">
        <v>631</v>
      </c>
    </row>
    <row r="10" spans="1:7" s="1" customFormat="1" ht="18" customHeight="1" x14ac:dyDescent="0.2">
      <c r="A10" s="411" t="s">
        <v>632</v>
      </c>
      <c r="B10" s="295">
        <v>5</v>
      </c>
      <c r="C10" s="286" t="s">
        <v>600</v>
      </c>
      <c r="D10" s="286">
        <v>46</v>
      </c>
      <c r="E10" s="286" t="s">
        <v>600</v>
      </c>
      <c r="F10" s="292">
        <v>51</v>
      </c>
      <c r="G10" s="409" t="s">
        <v>633</v>
      </c>
    </row>
    <row r="11" spans="1:7" s="1" customFormat="1" ht="18" customHeight="1" x14ac:dyDescent="0.2">
      <c r="A11" s="411" t="s">
        <v>634</v>
      </c>
      <c r="B11" s="295">
        <v>1140</v>
      </c>
      <c r="C11" s="286" t="s">
        <v>600</v>
      </c>
      <c r="D11" s="286">
        <v>715.00000000000011</v>
      </c>
      <c r="E11" s="286" t="s">
        <v>600</v>
      </c>
      <c r="F11" s="292">
        <v>1855</v>
      </c>
      <c r="G11" s="409" t="s">
        <v>635</v>
      </c>
    </row>
    <row r="12" spans="1:7" s="1" customFormat="1" ht="18" customHeight="1" x14ac:dyDescent="0.2">
      <c r="A12" s="411" t="s">
        <v>636</v>
      </c>
      <c r="B12" s="295">
        <v>712</v>
      </c>
      <c r="C12" s="286" t="s">
        <v>600</v>
      </c>
      <c r="D12" s="286">
        <v>577</v>
      </c>
      <c r="E12" s="286" t="s">
        <v>600</v>
      </c>
      <c r="F12" s="292">
        <v>1289</v>
      </c>
      <c r="G12" s="409" t="s">
        <v>637</v>
      </c>
    </row>
    <row r="13" spans="1:7" s="1" customFormat="1" ht="18" customHeight="1" x14ac:dyDescent="0.2">
      <c r="A13" s="411" t="s">
        <v>638</v>
      </c>
      <c r="B13" s="295">
        <v>289</v>
      </c>
      <c r="C13" s="286">
        <v>170</v>
      </c>
      <c r="D13" s="286">
        <v>92</v>
      </c>
      <c r="E13" s="286" t="s">
        <v>600</v>
      </c>
      <c r="F13" s="292">
        <v>551</v>
      </c>
      <c r="G13" s="409" t="s">
        <v>639</v>
      </c>
    </row>
    <row r="14" spans="1:7" s="1" customFormat="1" ht="18" customHeight="1" x14ac:dyDescent="0.2">
      <c r="A14" s="411" t="s">
        <v>640</v>
      </c>
      <c r="B14" s="295">
        <v>248</v>
      </c>
      <c r="C14" s="286">
        <v>897</v>
      </c>
      <c r="D14" s="286">
        <v>517.99999999999989</v>
      </c>
      <c r="E14" s="286" t="s">
        <v>600</v>
      </c>
      <c r="F14" s="292">
        <v>1663</v>
      </c>
      <c r="G14" s="409" t="s">
        <v>641</v>
      </c>
    </row>
    <row r="15" spans="1:7" s="1" customFormat="1" ht="18" customHeight="1" x14ac:dyDescent="0.2">
      <c r="A15" s="411" t="s">
        <v>642</v>
      </c>
      <c r="B15" s="295">
        <v>697.00000000000011</v>
      </c>
      <c r="C15" s="286">
        <v>294</v>
      </c>
      <c r="D15" s="286">
        <v>471</v>
      </c>
      <c r="E15" s="286">
        <v>150</v>
      </c>
      <c r="F15" s="292">
        <v>1612</v>
      </c>
      <c r="G15" s="409" t="s">
        <v>643</v>
      </c>
    </row>
    <row r="16" spans="1:7" s="1" customFormat="1" ht="18" customHeight="1" x14ac:dyDescent="0.2">
      <c r="A16" s="411" t="s">
        <v>644</v>
      </c>
      <c r="B16" s="295">
        <v>673</v>
      </c>
      <c r="C16" s="286">
        <v>443</v>
      </c>
      <c r="D16" s="286">
        <v>2036</v>
      </c>
      <c r="E16" s="286" t="s">
        <v>600</v>
      </c>
      <c r="F16" s="292">
        <v>3152</v>
      </c>
      <c r="G16" s="409" t="s">
        <v>645</v>
      </c>
    </row>
    <row r="17" spans="1:7" s="1" customFormat="1" ht="18" customHeight="1" x14ac:dyDescent="0.2">
      <c r="A17" s="411" t="s">
        <v>646</v>
      </c>
      <c r="B17" s="295">
        <v>731</v>
      </c>
      <c r="C17" s="286">
        <v>155</v>
      </c>
      <c r="D17" s="286">
        <v>456</v>
      </c>
      <c r="E17" s="286" t="s">
        <v>600</v>
      </c>
      <c r="F17" s="292">
        <v>1342</v>
      </c>
      <c r="G17" s="409" t="s">
        <v>647</v>
      </c>
    </row>
    <row r="18" spans="1:7" s="1" customFormat="1" ht="18" customHeight="1" x14ac:dyDescent="0.2">
      <c r="A18" s="411" t="s">
        <v>648</v>
      </c>
      <c r="B18" s="295">
        <v>4746.9999999999991</v>
      </c>
      <c r="C18" s="286" t="s">
        <v>600</v>
      </c>
      <c r="D18" s="286" t="s">
        <v>600</v>
      </c>
      <c r="E18" s="286" t="s">
        <v>600</v>
      </c>
      <c r="F18" s="292">
        <v>4746.9999999999991</v>
      </c>
      <c r="G18" s="409" t="s">
        <v>649</v>
      </c>
    </row>
    <row r="19" spans="1:7" s="1" customFormat="1" ht="18" customHeight="1" x14ac:dyDescent="0.2">
      <c r="A19" s="411" t="s">
        <v>650</v>
      </c>
      <c r="B19" s="295">
        <v>2168.0000000000005</v>
      </c>
      <c r="C19" s="286">
        <v>1832</v>
      </c>
      <c r="D19" s="286">
        <v>2980.0000000000005</v>
      </c>
      <c r="E19" s="286" t="s">
        <v>600</v>
      </c>
      <c r="F19" s="292">
        <v>6980.0000000000009</v>
      </c>
      <c r="G19" s="409" t="s">
        <v>651</v>
      </c>
    </row>
    <row r="20" spans="1:7" s="1" customFormat="1" ht="18" customHeight="1" x14ac:dyDescent="0.2">
      <c r="A20" s="411" t="s">
        <v>652</v>
      </c>
      <c r="B20" s="295">
        <v>304</v>
      </c>
      <c r="C20" s="286" t="s">
        <v>600</v>
      </c>
      <c r="D20" s="286" t="s">
        <v>600</v>
      </c>
      <c r="E20" s="286" t="s">
        <v>600</v>
      </c>
      <c r="F20" s="292">
        <v>304</v>
      </c>
      <c r="G20" s="409" t="s">
        <v>653</v>
      </c>
    </row>
    <row r="21" spans="1:7" s="1" customFormat="1" ht="18" customHeight="1" x14ac:dyDescent="0.2">
      <c r="A21" s="411" t="s">
        <v>654</v>
      </c>
      <c r="B21" s="295" t="s">
        <v>600</v>
      </c>
      <c r="C21" s="286">
        <v>1185.9999999999998</v>
      </c>
      <c r="D21" s="286">
        <v>1256</v>
      </c>
      <c r="E21" s="286" t="s">
        <v>600</v>
      </c>
      <c r="F21" s="292">
        <v>2442</v>
      </c>
      <c r="G21" s="409" t="s">
        <v>655</v>
      </c>
    </row>
    <row r="22" spans="1:7" s="1" customFormat="1" ht="18" customHeight="1" x14ac:dyDescent="0.2">
      <c r="A22" s="411" t="s">
        <v>656</v>
      </c>
      <c r="B22" s="295" t="s">
        <v>600</v>
      </c>
      <c r="C22" s="286">
        <v>23</v>
      </c>
      <c r="D22" s="286">
        <v>891</v>
      </c>
      <c r="E22" s="286" t="s">
        <v>600</v>
      </c>
      <c r="F22" s="292">
        <v>914</v>
      </c>
      <c r="G22" s="409" t="s">
        <v>657</v>
      </c>
    </row>
    <row r="23" spans="1:7" s="1" customFormat="1" ht="18" customHeight="1" x14ac:dyDescent="0.2">
      <c r="A23" s="411" t="s">
        <v>658</v>
      </c>
      <c r="B23" s="295">
        <v>82</v>
      </c>
      <c r="C23" s="286">
        <v>459</v>
      </c>
      <c r="D23" s="286">
        <v>1271</v>
      </c>
      <c r="E23" s="286" t="s">
        <v>600</v>
      </c>
      <c r="F23" s="292">
        <v>1812</v>
      </c>
      <c r="G23" s="409" t="s">
        <v>659</v>
      </c>
    </row>
    <row r="24" spans="1:7" s="1" customFormat="1" ht="18" customHeight="1" x14ac:dyDescent="0.2">
      <c r="A24" s="411" t="s">
        <v>660</v>
      </c>
      <c r="B24" s="295" t="s">
        <v>600</v>
      </c>
      <c r="C24" s="286">
        <v>115</v>
      </c>
      <c r="D24" s="286">
        <v>39</v>
      </c>
      <c r="E24" s="286" t="s">
        <v>600</v>
      </c>
      <c r="F24" s="292">
        <v>154</v>
      </c>
      <c r="G24" s="409" t="s">
        <v>661</v>
      </c>
    </row>
    <row r="25" spans="1:7" s="1" customFormat="1" ht="18" customHeight="1" x14ac:dyDescent="0.2">
      <c r="A25" s="411" t="s">
        <v>662</v>
      </c>
      <c r="B25" s="295">
        <v>2354.9999999999995</v>
      </c>
      <c r="C25" s="286">
        <v>865.99999999999989</v>
      </c>
      <c r="D25" s="286">
        <v>3042</v>
      </c>
      <c r="E25" s="286" t="s">
        <v>600</v>
      </c>
      <c r="F25" s="292">
        <v>6263</v>
      </c>
      <c r="G25" s="409" t="s">
        <v>663</v>
      </c>
    </row>
    <row r="26" spans="1:7" s="1" customFormat="1" ht="18" customHeight="1" x14ac:dyDescent="0.2">
      <c r="A26" s="411" t="s">
        <v>664</v>
      </c>
      <c r="B26" s="295">
        <v>318</v>
      </c>
      <c r="C26" s="286">
        <v>507</v>
      </c>
      <c r="D26" s="286">
        <v>2177.9999999999995</v>
      </c>
      <c r="E26" s="286" t="s">
        <v>600</v>
      </c>
      <c r="F26" s="292">
        <v>3002.9999999999995</v>
      </c>
      <c r="G26" s="409" t="s">
        <v>665</v>
      </c>
    </row>
    <row r="27" spans="1:7" s="1" customFormat="1" ht="18" customHeight="1" x14ac:dyDescent="0.2">
      <c r="A27" s="411" t="s">
        <v>666</v>
      </c>
      <c r="B27" s="295">
        <v>1514</v>
      </c>
      <c r="C27" s="286">
        <v>2220.0000000000005</v>
      </c>
      <c r="D27" s="286">
        <v>2179.9999999999995</v>
      </c>
      <c r="E27" s="286">
        <v>45</v>
      </c>
      <c r="F27" s="292">
        <v>5959</v>
      </c>
      <c r="G27" s="409" t="s">
        <v>667</v>
      </c>
    </row>
    <row r="28" spans="1:7" s="1" customFormat="1" ht="18" customHeight="1" x14ac:dyDescent="0.2">
      <c r="A28" s="411" t="s">
        <v>668</v>
      </c>
      <c r="B28" s="295">
        <v>608.99999999999989</v>
      </c>
      <c r="C28" s="286">
        <v>1325.0000000000002</v>
      </c>
      <c r="D28" s="286">
        <v>1290.0000000000002</v>
      </c>
      <c r="E28" s="286" t="s">
        <v>600</v>
      </c>
      <c r="F28" s="292">
        <v>3224</v>
      </c>
      <c r="G28" s="409" t="s">
        <v>669</v>
      </c>
    </row>
    <row r="29" spans="1:7" s="1" customFormat="1" ht="18" customHeight="1" x14ac:dyDescent="0.2">
      <c r="A29" s="411" t="s">
        <v>670</v>
      </c>
      <c r="B29" s="295">
        <v>7966.0000000000009</v>
      </c>
      <c r="C29" s="286">
        <v>53</v>
      </c>
      <c r="D29" s="286">
        <v>1393</v>
      </c>
      <c r="E29" s="286" t="s">
        <v>600</v>
      </c>
      <c r="F29" s="292">
        <v>9412</v>
      </c>
      <c r="G29" s="409" t="s">
        <v>671</v>
      </c>
    </row>
    <row r="30" spans="1:7" s="1" customFormat="1" ht="18" customHeight="1" x14ac:dyDescent="0.2">
      <c r="A30" s="235" t="s">
        <v>584</v>
      </c>
      <c r="B30" s="276"/>
      <c r="C30" s="276"/>
      <c r="D30" s="276"/>
      <c r="E30" s="312"/>
      <c r="F30" s="285"/>
      <c r="G30" s="236" t="s">
        <v>585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tabSelected="1" view="pageBreakPreview" zoomScaleNormal="80" workbookViewId="0">
      <selection activeCell="M29" sqref="M29"/>
    </sheetView>
  </sheetViews>
  <sheetFormatPr defaultRowHeight="12.75" x14ac:dyDescent="0.2"/>
  <cols>
    <col min="1" max="1" width="11.25" style="47" customWidth="1"/>
    <col min="2" max="5" width="8.375" style="47" customWidth="1"/>
    <col min="6" max="6" width="7.375" style="47" customWidth="1"/>
    <col min="7" max="7" width="7.5" style="47" customWidth="1"/>
    <col min="8" max="8" width="7.125" style="49" customWidth="1"/>
    <col min="9" max="9" width="17.2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820" t="s">
        <v>739</v>
      </c>
      <c r="B1" s="820"/>
      <c r="C1" s="820"/>
      <c r="D1" s="820"/>
      <c r="E1" s="820"/>
      <c r="F1" s="820"/>
      <c r="G1" s="820"/>
      <c r="H1" s="820"/>
      <c r="I1" s="820"/>
    </row>
    <row r="2" spans="1:9" s="41" customFormat="1" ht="36" customHeight="1" x14ac:dyDescent="0.2">
      <c r="A2" s="821" t="s">
        <v>822</v>
      </c>
      <c r="B2" s="821"/>
      <c r="C2" s="821"/>
      <c r="D2" s="821"/>
      <c r="E2" s="821"/>
      <c r="F2" s="821"/>
      <c r="G2" s="821"/>
      <c r="H2" s="821"/>
      <c r="I2" s="821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807" t="s">
        <v>183</v>
      </c>
      <c r="B4" s="351" t="s">
        <v>587</v>
      </c>
      <c r="C4" s="250"/>
      <c r="D4" s="357"/>
      <c r="E4" s="352" t="s">
        <v>588</v>
      </c>
      <c r="F4" s="842" t="s">
        <v>589</v>
      </c>
      <c r="G4" s="842" t="s">
        <v>590</v>
      </c>
      <c r="H4" s="807" t="s">
        <v>0</v>
      </c>
      <c r="I4" s="839" t="s">
        <v>184</v>
      </c>
    </row>
    <row r="5" spans="1:9" s="43" customFormat="1" ht="18" customHeight="1" x14ac:dyDescent="0.2">
      <c r="A5" s="837"/>
      <c r="B5" s="251" t="s">
        <v>154</v>
      </c>
      <c r="C5" s="252" t="s">
        <v>125</v>
      </c>
      <c r="D5" s="269" t="s">
        <v>155</v>
      </c>
      <c r="E5" s="270" t="s">
        <v>124</v>
      </c>
      <c r="F5" s="843"/>
      <c r="G5" s="843"/>
      <c r="H5" s="800"/>
      <c r="I5" s="840"/>
    </row>
    <row r="6" spans="1:9" s="43" customFormat="1" ht="18" customHeight="1" x14ac:dyDescent="0.2">
      <c r="A6" s="837"/>
      <c r="B6" s="253" t="s">
        <v>591</v>
      </c>
      <c r="C6" s="254" t="s">
        <v>598</v>
      </c>
      <c r="D6" s="253" t="s">
        <v>591</v>
      </c>
      <c r="E6" s="254" t="s">
        <v>598</v>
      </c>
      <c r="F6" s="844" t="s">
        <v>596</v>
      </c>
      <c r="G6" s="844" t="s">
        <v>597</v>
      </c>
      <c r="H6" s="800"/>
      <c r="I6" s="840"/>
    </row>
    <row r="7" spans="1:9" s="43" customFormat="1" ht="24.95" customHeight="1" x14ac:dyDescent="0.2">
      <c r="A7" s="838"/>
      <c r="B7" s="423" t="s">
        <v>594</v>
      </c>
      <c r="C7" s="423" t="s">
        <v>599</v>
      </c>
      <c r="D7" s="423" t="s">
        <v>594</v>
      </c>
      <c r="E7" s="423" t="s">
        <v>599</v>
      </c>
      <c r="F7" s="845"/>
      <c r="G7" s="845"/>
      <c r="H7" s="813"/>
      <c r="I7" s="841"/>
    </row>
    <row r="8" spans="1:9" s="1" customFormat="1" ht="39" customHeight="1" x14ac:dyDescent="0.2">
      <c r="A8" s="475" t="s">
        <v>626</v>
      </c>
      <c r="B8" s="289">
        <v>423</v>
      </c>
      <c r="C8" s="290">
        <v>598</v>
      </c>
      <c r="D8" s="290">
        <v>1910</v>
      </c>
      <c r="E8" s="290">
        <v>8926</v>
      </c>
      <c r="F8" s="290">
        <v>1021</v>
      </c>
      <c r="G8" s="290">
        <v>10836</v>
      </c>
      <c r="H8" s="291">
        <v>11857</v>
      </c>
      <c r="I8" s="408" t="s">
        <v>627</v>
      </c>
    </row>
    <row r="9" spans="1:9" s="1" customFormat="1" ht="18" customHeight="1" x14ac:dyDescent="0.2">
      <c r="A9" s="411" t="s">
        <v>628</v>
      </c>
      <c r="B9" s="295">
        <v>16.000000000000004</v>
      </c>
      <c r="C9" s="286">
        <v>34.000000000000014</v>
      </c>
      <c r="D9" s="286">
        <v>115</v>
      </c>
      <c r="E9" s="286">
        <v>463</v>
      </c>
      <c r="F9" s="315">
        <v>50.000000000000014</v>
      </c>
      <c r="G9" s="315">
        <v>578</v>
      </c>
      <c r="H9" s="292">
        <v>628</v>
      </c>
      <c r="I9" s="409" t="s">
        <v>629</v>
      </c>
    </row>
    <row r="10" spans="1:9" s="1" customFormat="1" ht="18" customHeight="1" x14ac:dyDescent="0.2">
      <c r="A10" s="411" t="s">
        <v>630</v>
      </c>
      <c r="B10" s="295">
        <v>11</v>
      </c>
      <c r="C10" s="286">
        <v>17.000000000000004</v>
      </c>
      <c r="D10" s="286">
        <v>45</v>
      </c>
      <c r="E10" s="286">
        <v>143</v>
      </c>
      <c r="F10" s="315">
        <v>28.000000000000004</v>
      </c>
      <c r="G10" s="315">
        <v>188</v>
      </c>
      <c r="H10" s="292">
        <v>216</v>
      </c>
      <c r="I10" s="409" t="s">
        <v>631</v>
      </c>
    </row>
    <row r="11" spans="1:9" s="1" customFormat="1" ht="18" customHeight="1" x14ac:dyDescent="0.2">
      <c r="A11" s="411" t="s">
        <v>632</v>
      </c>
      <c r="B11" s="295" t="s">
        <v>600</v>
      </c>
      <c r="C11" s="286" t="s">
        <v>600</v>
      </c>
      <c r="D11" s="286" t="s">
        <v>600</v>
      </c>
      <c r="E11" s="286">
        <v>10</v>
      </c>
      <c r="F11" s="315" t="s">
        <v>600</v>
      </c>
      <c r="G11" s="315">
        <v>10</v>
      </c>
      <c r="H11" s="292">
        <v>10</v>
      </c>
      <c r="I11" s="409" t="s">
        <v>633</v>
      </c>
    </row>
    <row r="12" spans="1:9" s="1" customFormat="1" ht="18" customHeight="1" x14ac:dyDescent="0.2">
      <c r="A12" s="411" t="s">
        <v>634</v>
      </c>
      <c r="B12" s="295">
        <v>17</v>
      </c>
      <c r="C12" s="286">
        <v>15</v>
      </c>
      <c r="D12" s="286">
        <v>83</v>
      </c>
      <c r="E12" s="286">
        <v>241</v>
      </c>
      <c r="F12" s="315">
        <v>32</v>
      </c>
      <c r="G12" s="315">
        <v>324</v>
      </c>
      <c r="H12" s="292">
        <v>356</v>
      </c>
      <c r="I12" s="409" t="s">
        <v>635</v>
      </c>
    </row>
    <row r="13" spans="1:9" s="1" customFormat="1" ht="18" customHeight="1" x14ac:dyDescent="0.2">
      <c r="A13" s="411" t="s">
        <v>636</v>
      </c>
      <c r="B13" s="295">
        <v>56.000000000000014</v>
      </c>
      <c r="C13" s="286">
        <v>152</v>
      </c>
      <c r="D13" s="286">
        <v>314</v>
      </c>
      <c r="E13" s="286">
        <v>2028.0000000000005</v>
      </c>
      <c r="F13" s="315">
        <v>208</v>
      </c>
      <c r="G13" s="315">
        <v>2342.0000000000005</v>
      </c>
      <c r="H13" s="292">
        <v>2550.0000000000005</v>
      </c>
      <c r="I13" s="409" t="s">
        <v>637</v>
      </c>
    </row>
    <row r="14" spans="1:9" s="1" customFormat="1" ht="18" customHeight="1" x14ac:dyDescent="0.2">
      <c r="A14" s="411" t="s">
        <v>638</v>
      </c>
      <c r="B14" s="295">
        <v>28</v>
      </c>
      <c r="C14" s="286">
        <v>5</v>
      </c>
      <c r="D14" s="286">
        <v>42</v>
      </c>
      <c r="E14" s="286">
        <v>252</v>
      </c>
      <c r="F14" s="315">
        <v>33</v>
      </c>
      <c r="G14" s="315">
        <v>294</v>
      </c>
      <c r="H14" s="292">
        <v>327</v>
      </c>
      <c r="I14" s="409" t="s">
        <v>639</v>
      </c>
    </row>
    <row r="15" spans="1:9" s="1" customFormat="1" ht="18" customHeight="1" x14ac:dyDescent="0.2">
      <c r="A15" s="411" t="s">
        <v>640</v>
      </c>
      <c r="B15" s="295">
        <v>19.000000000000004</v>
      </c>
      <c r="C15" s="286">
        <v>6.0000000000000018</v>
      </c>
      <c r="D15" s="286">
        <v>45</v>
      </c>
      <c r="E15" s="286">
        <v>96</v>
      </c>
      <c r="F15" s="315">
        <v>25.000000000000007</v>
      </c>
      <c r="G15" s="315">
        <v>141</v>
      </c>
      <c r="H15" s="292">
        <v>166</v>
      </c>
      <c r="I15" s="409" t="s">
        <v>641</v>
      </c>
    </row>
    <row r="16" spans="1:9" s="1" customFormat="1" ht="18" customHeight="1" x14ac:dyDescent="0.2">
      <c r="A16" s="411" t="s">
        <v>642</v>
      </c>
      <c r="B16" s="295">
        <v>3</v>
      </c>
      <c r="C16" s="286">
        <v>11</v>
      </c>
      <c r="D16" s="286">
        <v>29.000000000000004</v>
      </c>
      <c r="E16" s="286">
        <v>179</v>
      </c>
      <c r="F16" s="315">
        <v>14</v>
      </c>
      <c r="G16" s="315">
        <v>208</v>
      </c>
      <c r="H16" s="292">
        <v>222</v>
      </c>
      <c r="I16" s="409" t="s">
        <v>643</v>
      </c>
    </row>
    <row r="17" spans="1:9" s="1" customFormat="1" ht="18" customHeight="1" x14ac:dyDescent="0.2">
      <c r="A17" s="411" t="s">
        <v>644</v>
      </c>
      <c r="B17" s="295">
        <v>6</v>
      </c>
      <c r="C17" s="286">
        <v>6</v>
      </c>
      <c r="D17" s="286">
        <v>10</v>
      </c>
      <c r="E17" s="286">
        <v>159</v>
      </c>
      <c r="F17" s="315">
        <v>12</v>
      </c>
      <c r="G17" s="315">
        <v>169</v>
      </c>
      <c r="H17" s="292">
        <v>181</v>
      </c>
      <c r="I17" s="409" t="s">
        <v>645</v>
      </c>
    </row>
    <row r="18" spans="1:9" s="1" customFormat="1" ht="18" customHeight="1" x14ac:dyDescent="0.2">
      <c r="A18" s="411" t="s">
        <v>646</v>
      </c>
      <c r="B18" s="295">
        <v>4.0000000000000009</v>
      </c>
      <c r="C18" s="286">
        <v>7</v>
      </c>
      <c r="D18" s="286">
        <v>19</v>
      </c>
      <c r="E18" s="286">
        <v>283</v>
      </c>
      <c r="F18" s="315">
        <v>11</v>
      </c>
      <c r="G18" s="315">
        <v>302</v>
      </c>
      <c r="H18" s="292">
        <v>313</v>
      </c>
      <c r="I18" s="409" t="s">
        <v>647</v>
      </c>
    </row>
    <row r="19" spans="1:9" s="1" customFormat="1" ht="18" customHeight="1" x14ac:dyDescent="0.2">
      <c r="A19" s="411" t="s">
        <v>648</v>
      </c>
      <c r="B19" s="295">
        <v>60</v>
      </c>
      <c r="C19" s="286">
        <v>133</v>
      </c>
      <c r="D19" s="286">
        <v>648</v>
      </c>
      <c r="E19" s="286">
        <v>2187</v>
      </c>
      <c r="F19" s="315">
        <v>193</v>
      </c>
      <c r="G19" s="315">
        <v>2835</v>
      </c>
      <c r="H19" s="292">
        <v>3028</v>
      </c>
      <c r="I19" s="409" t="s">
        <v>649</v>
      </c>
    </row>
    <row r="20" spans="1:9" s="1" customFormat="1" ht="18" customHeight="1" x14ac:dyDescent="0.2">
      <c r="A20" s="411" t="s">
        <v>650</v>
      </c>
      <c r="B20" s="295">
        <v>58.000000000000007</v>
      </c>
      <c r="C20" s="286">
        <v>33</v>
      </c>
      <c r="D20" s="286">
        <v>166</v>
      </c>
      <c r="E20" s="286">
        <v>482</v>
      </c>
      <c r="F20" s="315">
        <v>91</v>
      </c>
      <c r="G20" s="315">
        <v>648</v>
      </c>
      <c r="H20" s="292">
        <v>739</v>
      </c>
      <c r="I20" s="409" t="s">
        <v>651</v>
      </c>
    </row>
    <row r="21" spans="1:9" s="1" customFormat="1" ht="18" customHeight="1" x14ac:dyDescent="0.2">
      <c r="A21" s="411" t="s">
        <v>652</v>
      </c>
      <c r="B21" s="295">
        <v>2</v>
      </c>
      <c r="C21" s="286">
        <v>3</v>
      </c>
      <c r="D21" s="286">
        <v>2</v>
      </c>
      <c r="E21" s="286">
        <v>93</v>
      </c>
      <c r="F21" s="315">
        <v>5</v>
      </c>
      <c r="G21" s="315">
        <v>95</v>
      </c>
      <c r="H21" s="292">
        <v>100</v>
      </c>
      <c r="I21" s="409" t="s">
        <v>653</v>
      </c>
    </row>
    <row r="22" spans="1:9" s="1" customFormat="1" ht="18" customHeight="1" x14ac:dyDescent="0.2">
      <c r="A22" s="411" t="s">
        <v>654</v>
      </c>
      <c r="B22" s="295" t="s">
        <v>600</v>
      </c>
      <c r="C22" s="286" t="s">
        <v>600</v>
      </c>
      <c r="D22" s="286" t="s">
        <v>600</v>
      </c>
      <c r="E22" s="286" t="s">
        <v>600</v>
      </c>
      <c r="F22" s="315" t="s">
        <v>600</v>
      </c>
      <c r="G22" s="315" t="s">
        <v>600</v>
      </c>
      <c r="H22" s="292" t="s">
        <v>600</v>
      </c>
      <c r="I22" s="409" t="s">
        <v>655</v>
      </c>
    </row>
    <row r="23" spans="1:9" s="1" customFormat="1" ht="18" customHeight="1" x14ac:dyDescent="0.2">
      <c r="A23" s="411" t="s">
        <v>656</v>
      </c>
      <c r="B23" s="295">
        <v>1</v>
      </c>
      <c r="C23" s="286">
        <v>14</v>
      </c>
      <c r="D23" s="286">
        <v>70</v>
      </c>
      <c r="E23" s="286">
        <v>236</v>
      </c>
      <c r="F23" s="315">
        <v>15</v>
      </c>
      <c r="G23" s="315">
        <v>306</v>
      </c>
      <c r="H23" s="292">
        <v>321</v>
      </c>
      <c r="I23" s="409" t="s">
        <v>657</v>
      </c>
    </row>
    <row r="24" spans="1:9" s="1" customFormat="1" ht="18" customHeight="1" x14ac:dyDescent="0.2">
      <c r="A24" s="411" t="s">
        <v>658</v>
      </c>
      <c r="B24" s="295">
        <v>20</v>
      </c>
      <c r="C24" s="286">
        <v>6</v>
      </c>
      <c r="D24" s="286">
        <v>22</v>
      </c>
      <c r="E24" s="286">
        <v>99</v>
      </c>
      <c r="F24" s="315">
        <v>26</v>
      </c>
      <c r="G24" s="315">
        <v>121</v>
      </c>
      <c r="H24" s="292">
        <v>147</v>
      </c>
      <c r="I24" s="409" t="s">
        <v>659</v>
      </c>
    </row>
    <row r="25" spans="1:9" s="1" customFormat="1" ht="18" customHeight="1" x14ac:dyDescent="0.2">
      <c r="A25" s="411" t="s">
        <v>660</v>
      </c>
      <c r="B25" s="295">
        <v>1</v>
      </c>
      <c r="C25" s="286" t="s">
        <v>600</v>
      </c>
      <c r="D25" s="286">
        <v>6</v>
      </c>
      <c r="E25" s="286">
        <v>6</v>
      </c>
      <c r="F25" s="315">
        <v>1</v>
      </c>
      <c r="G25" s="315">
        <v>12</v>
      </c>
      <c r="H25" s="292">
        <v>13</v>
      </c>
      <c r="I25" s="371" t="s">
        <v>661</v>
      </c>
    </row>
    <row r="26" spans="1:9" s="1" customFormat="1" ht="27.75" customHeight="1" x14ac:dyDescent="0.2">
      <c r="A26" s="413" t="s">
        <v>662</v>
      </c>
      <c r="B26" s="295">
        <v>1.0000000000000002</v>
      </c>
      <c r="C26" s="286">
        <v>16</v>
      </c>
      <c r="D26" s="286">
        <v>77</v>
      </c>
      <c r="E26" s="286">
        <v>226</v>
      </c>
      <c r="F26" s="315">
        <v>17</v>
      </c>
      <c r="G26" s="315">
        <v>303</v>
      </c>
      <c r="H26" s="292">
        <v>320</v>
      </c>
      <c r="I26" s="371" t="s">
        <v>663</v>
      </c>
    </row>
    <row r="27" spans="1:9" s="1" customFormat="1" ht="18" customHeight="1" x14ac:dyDescent="0.2">
      <c r="A27" s="411" t="s">
        <v>664</v>
      </c>
      <c r="B27" s="295">
        <v>44</v>
      </c>
      <c r="C27" s="286">
        <v>36</v>
      </c>
      <c r="D27" s="286">
        <v>66</v>
      </c>
      <c r="E27" s="286">
        <v>450.99999999999994</v>
      </c>
      <c r="F27" s="315">
        <v>80</v>
      </c>
      <c r="G27" s="315">
        <v>517</v>
      </c>
      <c r="H27" s="292">
        <v>597</v>
      </c>
      <c r="I27" s="409" t="s">
        <v>665</v>
      </c>
    </row>
    <row r="28" spans="1:9" s="1" customFormat="1" ht="18" customHeight="1" x14ac:dyDescent="0.2">
      <c r="A28" s="411" t="s">
        <v>666</v>
      </c>
      <c r="B28" s="295">
        <v>20</v>
      </c>
      <c r="C28" s="286">
        <v>25</v>
      </c>
      <c r="D28" s="286">
        <v>45</v>
      </c>
      <c r="E28" s="286">
        <v>321</v>
      </c>
      <c r="F28" s="315">
        <v>45</v>
      </c>
      <c r="G28" s="315">
        <v>366</v>
      </c>
      <c r="H28" s="292">
        <v>411</v>
      </c>
      <c r="I28" s="371" t="s">
        <v>667</v>
      </c>
    </row>
    <row r="29" spans="1:9" s="1" customFormat="1" ht="18" customHeight="1" x14ac:dyDescent="0.2">
      <c r="A29" s="411" t="s">
        <v>668</v>
      </c>
      <c r="B29" s="295">
        <v>7</v>
      </c>
      <c r="C29" s="286">
        <v>17</v>
      </c>
      <c r="D29" s="286">
        <v>21</v>
      </c>
      <c r="E29" s="286">
        <v>261</v>
      </c>
      <c r="F29" s="315">
        <v>24</v>
      </c>
      <c r="G29" s="315">
        <v>282</v>
      </c>
      <c r="H29" s="292">
        <v>306</v>
      </c>
      <c r="I29" s="409" t="s">
        <v>669</v>
      </c>
    </row>
    <row r="30" spans="1:9" s="1" customFormat="1" ht="18" customHeight="1" x14ac:dyDescent="0.2">
      <c r="A30" s="581" t="s">
        <v>670</v>
      </c>
      <c r="B30" s="498">
        <v>49.000000000000007</v>
      </c>
      <c r="C30" s="492">
        <v>62</v>
      </c>
      <c r="D30" s="492">
        <v>85</v>
      </c>
      <c r="E30" s="492">
        <v>709.99999999999989</v>
      </c>
      <c r="F30" s="388">
        <v>111</v>
      </c>
      <c r="G30" s="388">
        <v>794.99999999999989</v>
      </c>
      <c r="H30" s="370">
        <v>905.99999999999989</v>
      </c>
      <c r="I30" s="579" t="s">
        <v>671</v>
      </c>
    </row>
    <row r="31" spans="1:9" s="1" customFormat="1" ht="18" customHeight="1" x14ac:dyDescent="0.2">
      <c r="A31" s="323" t="s">
        <v>584</v>
      </c>
      <c r="B31" s="47"/>
      <c r="C31" s="47"/>
      <c r="D31" s="47"/>
      <c r="E31" s="47"/>
      <c r="F31" s="47"/>
      <c r="G31" s="47"/>
      <c r="H31" s="49"/>
      <c r="I31" s="333" t="s">
        <v>585</v>
      </c>
    </row>
  </sheetData>
  <mergeCells count="9">
    <mergeCell ref="A1:I1"/>
    <mergeCell ref="A2:I2"/>
    <mergeCell ref="A4:A7"/>
    <mergeCell ref="H4:H7"/>
    <mergeCell ref="I4:I7"/>
    <mergeCell ref="F4:F5"/>
    <mergeCell ref="G4:G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5" style="47" customWidth="1"/>
    <col min="2" max="5" width="9.25" style="47" customWidth="1"/>
    <col min="6" max="6" width="9.25" style="49" customWidth="1"/>
    <col min="7" max="7" width="21.7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820" t="s">
        <v>740</v>
      </c>
      <c r="B1" s="820"/>
      <c r="C1" s="820"/>
      <c r="D1" s="820"/>
      <c r="E1" s="820"/>
      <c r="F1" s="820"/>
      <c r="G1" s="820"/>
    </row>
    <row r="2" spans="1:7" s="41" customFormat="1" ht="36" customHeight="1" x14ac:dyDescent="0.2">
      <c r="A2" s="821" t="s">
        <v>823</v>
      </c>
      <c r="B2" s="821"/>
      <c r="C2" s="821"/>
      <c r="D2" s="821"/>
      <c r="E2" s="821"/>
      <c r="F2" s="821"/>
      <c r="G2" s="821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807" t="s">
        <v>183</v>
      </c>
      <c r="B4" s="260" t="s">
        <v>176</v>
      </c>
      <c r="C4" s="250"/>
      <c r="D4" s="250"/>
      <c r="E4" s="261" t="s">
        <v>177</v>
      </c>
      <c r="F4" s="807" t="s">
        <v>0</v>
      </c>
      <c r="G4" s="839" t="s">
        <v>184</v>
      </c>
    </row>
    <row r="5" spans="1:7" s="43" customFormat="1" ht="18" customHeight="1" x14ac:dyDescent="0.2">
      <c r="A5" s="837"/>
      <c r="B5" s="247" t="s">
        <v>121</v>
      </c>
      <c r="C5" s="247" t="s">
        <v>178</v>
      </c>
      <c r="D5" s="247" t="s">
        <v>117</v>
      </c>
      <c r="E5" s="247" t="s">
        <v>62</v>
      </c>
      <c r="F5" s="800"/>
      <c r="G5" s="840"/>
    </row>
    <row r="6" spans="1:7" s="43" customFormat="1" ht="18" customHeight="1" x14ac:dyDescent="0.2">
      <c r="A6" s="838"/>
      <c r="B6" s="267" t="s">
        <v>120</v>
      </c>
      <c r="C6" s="267" t="s">
        <v>179</v>
      </c>
      <c r="D6" s="267" t="s">
        <v>116</v>
      </c>
      <c r="E6" s="267" t="s">
        <v>547</v>
      </c>
      <c r="F6" s="813"/>
      <c r="G6" s="841"/>
    </row>
    <row r="7" spans="1:7" s="1" customFormat="1" ht="36.75" customHeight="1" x14ac:dyDescent="0.2">
      <c r="A7" s="475" t="s">
        <v>626</v>
      </c>
      <c r="B7" s="289">
        <v>10913</v>
      </c>
      <c r="C7" s="290">
        <v>86</v>
      </c>
      <c r="D7" s="290">
        <v>856</v>
      </c>
      <c r="E7" s="290">
        <v>2</v>
      </c>
      <c r="F7" s="291">
        <v>11857</v>
      </c>
      <c r="G7" s="408" t="s">
        <v>627</v>
      </c>
    </row>
    <row r="8" spans="1:7" s="1" customFormat="1" ht="18" customHeight="1" x14ac:dyDescent="0.2">
      <c r="A8" s="411" t="s">
        <v>628</v>
      </c>
      <c r="B8" s="295">
        <v>555.00000000000011</v>
      </c>
      <c r="C8" s="286">
        <v>36</v>
      </c>
      <c r="D8" s="286">
        <v>37</v>
      </c>
      <c r="E8" s="286" t="s">
        <v>600</v>
      </c>
      <c r="F8" s="292">
        <v>628.00000000000011</v>
      </c>
      <c r="G8" s="409" t="s">
        <v>629</v>
      </c>
    </row>
    <row r="9" spans="1:7" s="1" customFormat="1" ht="18" customHeight="1" x14ac:dyDescent="0.2">
      <c r="A9" s="411" t="s">
        <v>630</v>
      </c>
      <c r="B9" s="295">
        <v>216</v>
      </c>
      <c r="C9" s="286" t="s">
        <v>600</v>
      </c>
      <c r="D9" s="286" t="s">
        <v>600</v>
      </c>
      <c r="E9" s="286" t="s">
        <v>600</v>
      </c>
      <c r="F9" s="292">
        <v>216</v>
      </c>
      <c r="G9" s="409" t="s">
        <v>631</v>
      </c>
    </row>
    <row r="10" spans="1:7" s="1" customFormat="1" ht="18" customHeight="1" x14ac:dyDescent="0.2">
      <c r="A10" s="411" t="s">
        <v>632</v>
      </c>
      <c r="B10" s="295">
        <v>10</v>
      </c>
      <c r="C10" s="286" t="s">
        <v>600</v>
      </c>
      <c r="D10" s="286" t="s">
        <v>600</v>
      </c>
      <c r="E10" s="286" t="s">
        <v>600</v>
      </c>
      <c r="F10" s="292">
        <v>10</v>
      </c>
      <c r="G10" s="409" t="s">
        <v>633</v>
      </c>
    </row>
    <row r="11" spans="1:7" s="1" customFormat="1" ht="18" customHeight="1" x14ac:dyDescent="0.2">
      <c r="A11" s="411" t="s">
        <v>634</v>
      </c>
      <c r="B11" s="295">
        <v>356</v>
      </c>
      <c r="C11" s="286" t="s">
        <v>600</v>
      </c>
      <c r="D11" s="286" t="s">
        <v>600</v>
      </c>
      <c r="E11" s="286" t="s">
        <v>600</v>
      </c>
      <c r="F11" s="292">
        <v>356</v>
      </c>
      <c r="G11" s="409" t="s">
        <v>635</v>
      </c>
    </row>
    <row r="12" spans="1:7" s="1" customFormat="1" ht="18" customHeight="1" x14ac:dyDescent="0.2">
      <c r="A12" s="411" t="s">
        <v>636</v>
      </c>
      <c r="B12" s="295">
        <v>2386</v>
      </c>
      <c r="C12" s="286" t="s">
        <v>600</v>
      </c>
      <c r="D12" s="286">
        <v>164</v>
      </c>
      <c r="E12" s="286" t="s">
        <v>600</v>
      </c>
      <c r="F12" s="292">
        <v>2550</v>
      </c>
      <c r="G12" s="409" t="s">
        <v>637</v>
      </c>
    </row>
    <row r="13" spans="1:7" s="1" customFormat="1" ht="18" customHeight="1" x14ac:dyDescent="0.2">
      <c r="A13" s="411" t="s">
        <v>638</v>
      </c>
      <c r="B13" s="295">
        <v>327</v>
      </c>
      <c r="C13" s="286" t="s">
        <v>600</v>
      </c>
      <c r="D13" s="286" t="s">
        <v>600</v>
      </c>
      <c r="E13" s="286" t="s">
        <v>600</v>
      </c>
      <c r="F13" s="292">
        <v>327</v>
      </c>
      <c r="G13" s="409" t="s">
        <v>639</v>
      </c>
    </row>
    <row r="14" spans="1:7" s="1" customFormat="1" ht="18" customHeight="1" x14ac:dyDescent="0.2">
      <c r="A14" s="411" t="s">
        <v>640</v>
      </c>
      <c r="B14" s="295">
        <v>107</v>
      </c>
      <c r="C14" s="286" t="s">
        <v>600</v>
      </c>
      <c r="D14" s="286">
        <v>59</v>
      </c>
      <c r="E14" s="286" t="s">
        <v>600</v>
      </c>
      <c r="F14" s="292">
        <v>166</v>
      </c>
      <c r="G14" s="409" t="s">
        <v>641</v>
      </c>
    </row>
    <row r="15" spans="1:7" s="1" customFormat="1" ht="18" customHeight="1" x14ac:dyDescent="0.2">
      <c r="A15" s="411" t="s">
        <v>642</v>
      </c>
      <c r="B15" s="295">
        <v>222</v>
      </c>
      <c r="C15" s="286" t="s">
        <v>600</v>
      </c>
      <c r="D15" s="286" t="s">
        <v>600</v>
      </c>
      <c r="E15" s="286" t="s">
        <v>600</v>
      </c>
      <c r="F15" s="292">
        <v>222</v>
      </c>
      <c r="G15" s="409" t="s">
        <v>643</v>
      </c>
    </row>
    <row r="16" spans="1:7" s="1" customFormat="1" ht="18" customHeight="1" x14ac:dyDescent="0.2">
      <c r="A16" s="411" t="s">
        <v>644</v>
      </c>
      <c r="B16" s="295">
        <v>168</v>
      </c>
      <c r="C16" s="286">
        <v>2</v>
      </c>
      <c r="D16" s="286">
        <v>11</v>
      </c>
      <c r="E16" s="286" t="s">
        <v>600</v>
      </c>
      <c r="F16" s="292">
        <v>181</v>
      </c>
      <c r="G16" s="409" t="s">
        <v>645</v>
      </c>
    </row>
    <row r="17" spans="1:7" s="1" customFormat="1" ht="18" customHeight="1" x14ac:dyDescent="0.2">
      <c r="A17" s="411" t="s">
        <v>646</v>
      </c>
      <c r="B17" s="295">
        <v>261</v>
      </c>
      <c r="C17" s="286" t="s">
        <v>600</v>
      </c>
      <c r="D17" s="286">
        <v>52</v>
      </c>
      <c r="E17" s="286" t="s">
        <v>600</v>
      </c>
      <c r="F17" s="292">
        <v>313</v>
      </c>
      <c r="G17" s="409" t="s">
        <v>647</v>
      </c>
    </row>
    <row r="18" spans="1:7" s="1" customFormat="1" ht="18" customHeight="1" x14ac:dyDescent="0.2">
      <c r="A18" s="411" t="s">
        <v>648</v>
      </c>
      <c r="B18" s="295">
        <v>3028.0000000000009</v>
      </c>
      <c r="C18" s="286" t="s">
        <v>600</v>
      </c>
      <c r="D18" s="286" t="s">
        <v>600</v>
      </c>
      <c r="E18" s="286" t="s">
        <v>600</v>
      </c>
      <c r="F18" s="292">
        <v>3028.0000000000009</v>
      </c>
      <c r="G18" s="409" t="s">
        <v>649</v>
      </c>
    </row>
    <row r="19" spans="1:7" s="1" customFormat="1" ht="18" customHeight="1" x14ac:dyDescent="0.2">
      <c r="A19" s="411" t="s">
        <v>650</v>
      </c>
      <c r="B19" s="295">
        <v>540</v>
      </c>
      <c r="C19" s="286">
        <v>17</v>
      </c>
      <c r="D19" s="286">
        <v>182</v>
      </c>
      <c r="E19" s="286" t="s">
        <v>600</v>
      </c>
      <c r="F19" s="292">
        <v>739</v>
      </c>
      <c r="G19" s="409" t="s">
        <v>651</v>
      </c>
    </row>
    <row r="20" spans="1:7" s="1" customFormat="1" ht="18" customHeight="1" x14ac:dyDescent="0.2">
      <c r="A20" s="411" t="s">
        <v>652</v>
      </c>
      <c r="B20" s="295">
        <v>100</v>
      </c>
      <c r="C20" s="286" t="s">
        <v>600</v>
      </c>
      <c r="D20" s="286" t="s">
        <v>600</v>
      </c>
      <c r="E20" s="286" t="s">
        <v>600</v>
      </c>
      <c r="F20" s="292">
        <v>100</v>
      </c>
      <c r="G20" s="409" t="s">
        <v>653</v>
      </c>
    </row>
    <row r="21" spans="1:7" s="1" customFormat="1" ht="18" customHeight="1" x14ac:dyDescent="0.2">
      <c r="A21" s="411" t="s">
        <v>654</v>
      </c>
      <c r="B21" s="295" t="s">
        <v>600</v>
      </c>
      <c r="C21" s="286" t="s">
        <v>600</v>
      </c>
      <c r="D21" s="286" t="s">
        <v>600</v>
      </c>
      <c r="E21" s="286" t="s">
        <v>600</v>
      </c>
      <c r="F21" s="292" t="s">
        <v>600</v>
      </c>
      <c r="G21" s="409" t="s">
        <v>655</v>
      </c>
    </row>
    <row r="22" spans="1:7" s="1" customFormat="1" ht="18" customHeight="1" x14ac:dyDescent="0.2">
      <c r="A22" s="411" t="s">
        <v>656</v>
      </c>
      <c r="B22" s="295">
        <v>158</v>
      </c>
      <c r="C22" s="286" t="s">
        <v>600</v>
      </c>
      <c r="D22" s="286">
        <v>163</v>
      </c>
      <c r="E22" s="286" t="s">
        <v>600</v>
      </c>
      <c r="F22" s="292">
        <v>321</v>
      </c>
      <c r="G22" s="409" t="s">
        <v>657</v>
      </c>
    </row>
    <row r="23" spans="1:7" s="1" customFormat="1" ht="18" customHeight="1" x14ac:dyDescent="0.2">
      <c r="A23" s="411" t="s">
        <v>658</v>
      </c>
      <c r="B23" s="295">
        <v>43</v>
      </c>
      <c r="C23" s="286" t="s">
        <v>600</v>
      </c>
      <c r="D23" s="286">
        <v>104</v>
      </c>
      <c r="E23" s="286" t="s">
        <v>600</v>
      </c>
      <c r="F23" s="292">
        <v>147</v>
      </c>
      <c r="G23" s="409" t="s">
        <v>659</v>
      </c>
    </row>
    <row r="24" spans="1:7" s="1" customFormat="1" ht="18" customHeight="1" x14ac:dyDescent="0.2">
      <c r="A24" s="411" t="s">
        <v>660</v>
      </c>
      <c r="B24" s="295">
        <v>13</v>
      </c>
      <c r="C24" s="286" t="s">
        <v>600</v>
      </c>
      <c r="D24" s="286" t="s">
        <v>600</v>
      </c>
      <c r="E24" s="286" t="s">
        <v>600</v>
      </c>
      <c r="F24" s="292">
        <v>13</v>
      </c>
      <c r="G24" s="409" t="s">
        <v>661</v>
      </c>
    </row>
    <row r="25" spans="1:7" s="1" customFormat="1" ht="18" customHeight="1" x14ac:dyDescent="0.2">
      <c r="A25" s="411" t="s">
        <v>662</v>
      </c>
      <c r="B25" s="295">
        <v>320</v>
      </c>
      <c r="C25" s="286" t="s">
        <v>600</v>
      </c>
      <c r="D25" s="286" t="s">
        <v>600</v>
      </c>
      <c r="E25" s="286" t="s">
        <v>600</v>
      </c>
      <c r="F25" s="292">
        <v>320</v>
      </c>
      <c r="G25" s="409" t="s">
        <v>663</v>
      </c>
    </row>
    <row r="26" spans="1:7" s="1" customFormat="1" ht="18" customHeight="1" x14ac:dyDescent="0.2">
      <c r="A26" s="411" t="s">
        <v>664</v>
      </c>
      <c r="B26" s="295">
        <v>554.00000000000011</v>
      </c>
      <c r="C26" s="286">
        <v>21</v>
      </c>
      <c r="D26" s="286">
        <v>22</v>
      </c>
      <c r="E26" s="286" t="s">
        <v>600</v>
      </c>
      <c r="F26" s="292">
        <v>597.00000000000011</v>
      </c>
      <c r="G26" s="409" t="s">
        <v>665</v>
      </c>
    </row>
    <row r="27" spans="1:7" s="1" customFormat="1" ht="18" customHeight="1" x14ac:dyDescent="0.2">
      <c r="A27" s="411" t="s">
        <v>666</v>
      </c>
      <c r="B27" s="295">
        <v>339</v>
      </c>
      <c r="C27" s="286">
        <v>10</v>
      </c>
      <c r="D27" s="286">
        <v>62</v>
      </c>
      <c r="E27" s="286" t="s">
        <v>600</v>
      </c>
      <c r="F27" s="292">
        <v>411</v>
      </c>
      <c r="G27" s="409" t="s">
        <v>667</v>
      </c>
    </row>
    <row r="28" spans="1:7" s="1" customFormat="1" ht="18" customHeight="1" x14ac:dyDescent="0.2">
      <c r="A28" s="411" t="s">
        <v>668</v>
      </c>
      <c r="B28" s="295">
        <v>304</v>
      </c>
      <c r="C28" s="286" t="s">
        <v>600</v>
      </c>
      <c r="D28" s="286" t="s">
        <v>600</v>
      </c>
      <c r="E28" s="286">
        <v>2</v>
      </c>
      <c r="F28" s="292">
        <v>306</v>
      </c>
      <c r="G28" s="409" t="s">
        <v>669</v>
      </c>
    </row>
    <row r="29" spans="1:7" s="1" customFormat="1" ht="18" customHeight="1" x14ac:dyDescent="0.2">
      <c r="A29" s="411" t="s">
        <v>670</v>
      </c>
      <c r="B29" s="295">
        <v>905.99999999999977</v>
      </c>
      <c r="C29" s="286" t="s">
        <v>600</v>
      </c>
      <c r="D29" s="286" t="s">
        <v>600</v>
      </c>
      <c r="E29" s="286" t="s">
        <v>600</v>
      </c>
      <c r="F29" s="292">
        <v>905.99999999999977</v>
      </c>
      <c r="G29" s="409" t="s">
        <v>671</v>
      </c>
    </row>
    <row r="30" spans="1:7" s="1" customFormat="1" ht="18" customHeight="1" x14ac:dyDescent="0.2">
      <c r="A30" s="273" t="s">
        <v>584</v>
      </c>
      <c r="B30" s="590"/>
      <c r="C30" s="590"/>
      <c r="D30" s="590"/>
      <c r="E30" s="590"/>
      <c r="F30" s="591"/>
      <c r="G30" s="274" t="s">
        <v>585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8.375" style="47" customWidth="1"/>
    <col min="2" max="4" width="11.5" style="47" customWidth="1"/>
    <col min="5" max="5" width="30.125" style="47" customWidth="1"/>
    <col min="6" max="6" width="9" style="47"/>
    <col min="7" max="7" width="9" style="48"/>
    <col min="8" max="8" width="9" style="47"/>
    <col min="9" max="11" width="9" style="48"/>
    <col min="12" max="226" width="9" style="47"/>
    <col min="227" max="227" width="10.25" style="47" customWidth="1"/>
    <col min="228" max="228" width="7.375" style="47" customWidth="1"/>
    <col min="229" max="230" width="5.875" style="47" customWidth="1"/>
    <col min="231" max="231" width="7.375" style="47" customWidth="1"/>
    <col min="232" max="232" width="5.875" style="47" customWidth="1"/>
    <col min="233" max="233" width="6" style="47" customWidth="1"/>
    <col min="234" max="234" width="7.375" style="47" customWidth="1"/>
    <col min="235" max="236" width="5.875" style="47" customWidth="1"/>
    <col min="237" max="237" width="7.375" style="47" customWidth="1"/>
    <col min="238" max="239" width="5.875" style="47" customWidth="1"/>
    <col min="240" max="240" width="7.625" style="47" customWidth="1"/>
    <col min="241" max="242" width="5.875" style="47" customWidth="1"/>
    <col min="243" max="243" width="9.375" style="47" customWidth="1"/>
    <col min="244" max="244" width="16" style="47" customWidth="1"/>
    <col min="245" max="482" width="9" style="47"/>
    <col min="483" max="483" width="10.25" style="47" customWidth="1"/>
    <col min="484" max="484" width="7.375" style="47" customWidth="1"/>
    <col min="485" max="486" width="5.875" style="47" customWidth="1"/>
    <col min="487" max="487" width="7.375" style="47" customWidth="1"/>
    <col min="488" max="488" width="5.875" style="47" customWidth="1"/>
    <col min="489" max="489" width="6" style="47" customWidth="1"/>
    <col min="490" max="490" width="7.375" style="47" customWidth="1"/>
    <col min="491" max="492" width="5.875" style="47" customWidth="1"/>
    <col min="493" max="493" width="7.375" style="47" customWidth="1"/>
    <col min="494" max="495" width="5.875" style="47" customWidth="1"/>
    <col min="496" max="496" width="7.625" style="47" customWidth="1"/>
    <col min="497" max="498" width="5.875" style="47" customWidth="1"/>
    <col min="499" max="499" width="9.375" style="47" customWidth="1"/>
    <col min="500" max="500" width="16" style="47" customWidth="1"/>
    <col min="501" max="738" width="9" style="47"/>
    <col min="739" max="739" width="10.25" style="47" customWidth="1"/>
    <col min="740" max="740" width="7.375" style="47" customWidth="1"/>
    <col min="741" max="742" width="5.875" style="47" customWidth="1"/>
    <col min="743" max="743" width="7.375" style="47" customWidth="1"/>
    <col min="744" max="744" width="5.875" style="47" customWidth="1"/>
    <col min="745" max="745" width="6" style="47" customWidth="1"/>
    <col min="746" max="746" width="7.375" style="47" customWidth="1"/>
    <col min="747" max="748" width="5.875" style="47" customWidth="1"/>
    <col min="749" max="749" width="7.375" style="47" customWidth="1"/>
    <col min="750" max="751" width="5.875" style="47" customWidth="1"/>
    <col min="752" max="752" width="7.625" style="47" customWidth="1"/>
    <col min="753" max="754" width="5.875" style="47" customWidth="1"/>
    <col min="755" max="755" width="9.375" style="47" customWidth="1"/>
    <col min="756" max="756" width="16" style="47" customWidth="1"/>
    <col min="757" max="994" width="9" style="47"/>
    <col min="995" max="995" width="10.25" style="47" customWidth="1"/>
    <col min="996" max="996" width="7.375" style="47" customWidth="1"/>
    <col min="997" max="998" width="5.875" style="47" customWidth="1"/>
    <col min="999" max="999" width="7.375" style="47" customWidth="1"/>
    <col min="1000" max="1000" width="5.875" style="47" customWidth="1"/>
    <col min="1001" max="1001" width="6" style="47" customWidth="1"/>
    <col min="1002" max="1002" width="7.375" style="47" customWidth="1"/>
    <col min="1003" max="1004" width="5.875" style="47" customWidth="1"/>
    <col min="1005" max="1005" width="7.375" style="47" customWidth="1"/>
    <col min="1006" max="1007" width="5.875" style="47" customWidth="1"/>
    <col min="1008" max="1008" width="7.625" style="47" customWidth="1"/>
    <col min="1009" max="1010" width="5.875" style="47" customWidth="1"/>
    <col min="1011" max="1011" width="9.375" style="47" customWidth="1"/>
    <col min="1012" max="1012" width="16" style="47" customWidth="1"/>
    <col min="1013" max="1250" width="9" style="47"/>
    <col min="1251" max="1251" width="10.25" style="47" customWidth="1"/>
    <col min="1252" max="1252" width="7.375" style="47" customWidth="1"/>
    <col min="1253" max="1254" width="5.875" style="47" customWidth="1"/>
    <col min="1255" max="1255" width="7.375" style="47" customWidth="1"/>
    <col min="1256" max="1256" width="5.875" style="47" customWidth="1"/>
    <col min="1257" max="1257" width="6" style="47" customWidth="1"/>
    <col min="1258" max="1258" width="7.375" style="47" customWidth="1"/>
    <col min="1259" max="1260" width="5.875" style="47" customWidth="1"/>
    <col min="1261" max="1261" width="7.375" style="47" customWidth="1"/>
    <col min="1262" max="1263" width="5.875" style="47" customWidth="1"/>
    <col min="1264" max="1264" width="7.625" style="47" customWidth="1"/>
    <col min="1265" max="1266" width="5.875" style="47" customWidth="1"/>
    <col min="1267" max="1267" width="9.375" style="47" customWidth="1"/>
    <col min="1268" max="1268" width="16" style="47" customWidth="1"/>
    <col min="1269" max="1506" width="9" style="47"/>
    <col min="1507" max="1507" width="10.25" style="47" customWidth="1"/>
    <col min="1508" max="1508" width="7.375" style="47" customWidth="1"/>
    <col min="1509" max="1510" width="5.875" style="47" customWidth="1"/>
    <col min="1511" max="1511" width="7.375" style="47" customWidth="1"/>
    <col min="1512" max="1512" width="5.875" style="47" customWidth="1"/>
    <col min="1513" max="1513" width="6" style="47" customWidth="1"/>
    <col min="1514" max="1514" width="7.375" style="47" customWidth="1"/>
    <col min="1515" max="1516" width="5.875" style="47" customWidth="1"/>
    <col min="1517" max="1517" width="7.375" style="47" customWidth="1"/>
    <col min="1518" max="1519" width="5.875" style="47" customWidth="1"/>
    <col min="1520" max="1520" width="7.625" style="47" customWidth="1"/>
    <col min="1521" max="1522" width="5.875" style="47" customWidth="1"/>
    <col min="1523" max="1523" width="9.375" style="47" customWidth="1"/>
    <col min="1524" max="1524" width="16" style="47" customWidth="1"/>
    <col min="1525" max="1762" width="9" style="47"/>
    <col min="1763" max="1763" width="10.25" style="47" customWidth="1"/>
    <col min="1764" max="1764" width="7.375" style="47" customWidth="1"/>
    <col min="1765" max="1766" width="5.875" style="47" customWidth="1"/>
    <col min="1767" max="1767" width="7.375" style="47" customWidth="1"/>
    <col min="1768" max="1768" width="5.875" style="47" customWidth="1"/>
    <col min="1769" max="1769" width="6" style="47" customWidth="1"/>
    <col min="1770" max="1770" width="7.375" style="47" customWidth="1"/>
    <col min="1771" max="1772" width="5.875" style="47" customWidth="1"/>
    <col min="1773" max="1773" width="7.375" style="47" customWidth="1"/>
    <col min="1774" max="1775" width="5.875" style="47" customWidth="1"/>
    <col min="1776" max="1776" width="7.625" style="47" customWidth="1"/>
    <col min="1777" max="1778" width="5.875" style="47" customWidth="1"/>
    <col min="1779" max="1779" width="9.375" style="47" customWidth="1"/>
    <col min="1780" max="1780" width="16" style="47" customWidth="1"/>
    <col min="1781" max="2018" width="9" style="47"/>
    <col min="2019" max="2019" width="10.25" style="47" customWidth="1"/>
    <col min="2020" max="2020" width="7.375" style="47" customWidth="1"/>
    <col min="2021" max="2022" width="5.875" style="47" customWidth="1"/>
    <col min="2023" max="2023" width="7.375" style="47" customWidth="1"/>
    <col min="2024" max="2024" width="5.875" style="47" customWidth="1"/>
    <col min="2025" max="2025" width="6" style="47" customWidth="1"/>
    <col min="2026" max="2026" width="7.375" style="47" customWidth="1"/>
    <col min="2027" max="2028" width="5.875" style="47" customWidth="1"/>
    <col min="2029" max="2029" width="7.375" style="47" customWidth="1"/>
    <col min="2030" max="2031" width="5.875" style="47" customWidth="1"/>
    <col min="2032" max="2032" width="7.625" style="47" customWidth="1"/>
    <col min="2033" max="2034" width="5.875" style="47" customWidth="1"/>
    <col min="2035" max="2035" width="9.375" style="47" customWidth="1"/>
    <col min="2036" max="2036" width="16" style="47" customWidth="1"/>
    <col min="2037" max="2274" width="9" style="47"/>
    <col min="2275" max="2275" width="10.25" style="47" customWidth="1"/>
    <col min="2276" max="2276" width="7.375" style="47" customWidth="1"/>
    <col min="2277" max="2278" width="5.875" style="47" customWidth="1"/>
    <col min="2279" max="2279" width="7.375" style="47" customWidth="1"/>
    <col min="2280" max="2280" width="5.875" style="47" customWidth="1"/>
    <col min="2281" max="2281" width="6" style="47" customWidth="1"/>
    <col min="2282" max="2282" width="7.375" style="47" customWidth="1"/>
    <col min="2283" max="2284" width="5.875" style="47" customWidth="1"/>
    <col min="2285" max="2285" width="7.375" style="47" customWidth="1"/>
    <col min="2286" max="2287" width="5.875" style="47" customWidth="1"/>
    <col min="2288" max="2288" width="7.625" style="47" customWidth="1"/>
    <col min="2289" max="2290" width="5.875" style="47" customWidth="1"/>
    <col min="2291" max="2291" width="9.375" style="47" customWidth="1"/>
    <col min="2292" max="2292" width="16" style="47" customWidth="1"/>
    <col min="2293" max="2530" width="9" style="47"/>
    <col min="2531" max="2531" width="10.25" style="47" customWidth="1"/>
    <col min="2532" max="2532" width="7.375" style="47" customWidth="1"/>
    <col min="2533" max="2534" width="5.875" style="47" customWidth="1"/>
    <col min="2535" max="2535" width="7.375" style="47" customWidth="1"/>
    <col min="2536" max="2536" width="5.875" style="47" customWidth="1"/>
    <col min="2537" max="2537" width="6" style="47" customWidth="1"/>
    <col min="2538" max="2538" width="7.375" style="47" customWidth="1"/>
    <col min="2539" max="2540" width="5.875" style="47" customWidth="1"/>
    <col min="2541" max="2541" width="7.375" style="47" customWidth="1"/>
    <col min="2542" max="2543" width="5.875" style="47" customWidth="1"/>
    <col min="2544" max="2544" width="7.625" style="47" customWidth="1"/>
    <col min="2545" max="2546" width="5.875" style="47" customWidth="1"/>
    <col min="2547" max="2547" width="9.375" style="47" customWidth="1"/>
    <col min="2548" max="2548" width="16" style="47" customWidth="1"/>
    <col min="2549" max="2786" width="9" style="47"/>
    <col min="2787" max="2787" width="10.25" style="47" customWidth="1"/>
    <col min="2788" max="2788" width="7.375" style="47" customWidth="1"/>
    <col min="2789" max="2790" width="5.875" style="47" customWidth="1"/>
    <col min="2791" max="2791" width="7.375" style="47" customWidth="1"/>
    <col min="2792" max="2792" width="5.875" style="47" customWidth="1"/>
    <col min="2793" max="2793" width="6" style="47" customWidth="1"/>
    <col min="2794" max="2794" width="7.375" style="47" customWidth="1"/>
    <col min="2795" max="2796" width="5.875" style="47" customWidth="1"/>
    <col min="2797" max="2797" width="7.375" style="47" customWidth="1"/>
    <col min="2798" max="2799" width="5.875" style="47" customWidth="1"/>
    <col min="2800" max="2800" width="7.625" style="47" customWidth="1"/>
    <col min="2801" max="2802" width="5.875" style="47" customWidth="1"/>
    <col min="2803" max="2803" width="9.375" style="47" customWidth="1"/>
    <col min="2804" max="2804" width="16" style="47" customWidth="1"/>
    <col min="2805" max="3042" width="9" style="47"/>
    <col min="3043" max="3043" width="10.25" style="47" customWidth="1"/>
    <col min="3044" max="3044" width="7.375" style="47" customWidth="1"/>
    <col min="3045" max="3046" width="5.875" style="47" customWidth="1"/>
    <col min="3047" max="3047" width="7.375" style="47" customWidth="1"/>
    <col min="3048" max="3048" width="5.875" style="47" customWidth="1"/>
    <col min="3049" max="3049" width="6" style="47" customWidth="1"/>
    <col min="3050" max="3050" width="7.375" style="47" customWidth="1"/>
    <col min="3051" max="3052" width="5.875" style="47" customWidth="1"/>
    <col min="3053" max="3053" width="7.375" style="47" customWidth="1"/>
    <col min="3054" max="3055" width="5.875" style="47" customWidth="1"/>
    <col min="3056" max="3056" width="7.625" style="47" customWidth="1"/>
    <col min="3057" max="3058" width="5.875" style="47" customWidth="1"/>
    <col min="3059" max="3059" width="9.375" style="47" customWidth="1"/>
    <col min="3060" max="3060" width="16" style="47" customWidth="1"/>
    <col min="3061" max="3298" width="9" style="47"/>
    <col min="3299" max="3299" width="10.25" style="47" customWidth="1"/>
    <col min="3300" max="3300" width="7.375" style="47" customWidth="1"/>
    <col min="3301" max="3302" width="5.875" style="47" customWidth="1"/>
    <col min="3303" max="3303" width="7.375" style="47" customWidth="1"/>
    <col min="3304" max="3304" width="5.875" style="47" customWidth="1"/>
    <col min="3305" max="3305" width="6" style="47" customWidth="1"/>
    <col min="3306" max="3306" width="7.375" style="47" customWidth="1"/>
    <col min="3307" max="3308" width="5.875" style="47" customWidth="1"/>
    <col min="3309" max="3309" width="7.375" style="47" customWidth="1"/>
    <col min="3310" max="3311" width="5.875" style="47" customWidth="1"/>
    <col min="3312" max="3312" width="7.625" style="47" customWidth="1"/>
    <col min="3313" max="3314" width="5.875" style="47" customWidth="1"/>
    <col min="3315" max="3315" width="9.375" style="47" customWidth="1"/>
    <col min="3316" max="3316" width="16" style="47" customWidth="1"/>
    <col min="3317" max="3554" width="9" style="47"/>
    <col min="3555" max="3555" width="10.25" style="47" customWidth="1"/>
    <col min="3556" max="3556" width="7.375" style="47" customWidth="1"/>
    <col min="3557" max="3558" width="5.875" style="47" customWidth="1"/>
    <col min="3559" max="3559" width="7.375" style="47" customWidth="1"/>
    <col min="3560" max="3560" width="5.875" style="47" customWidth="1"/>
    <col min="3561" max="3561" width="6" style="47" customWidth="1"/>
    <col min="3562" max="3562" width="7.375" style="47" customWidth="1"/>
    <col min="3563" max="3564" width="5.875" style="47" customWidth="1"/>
    <col min="3565" max="3565" width="7.375" style="47" customWidth="1"/>
    <col min="3566" max="3567" width="5.875" style="47" customWidth="1"/>
    <col min="3568" max="3568" width="7.625" style="47" customWidth="1"/>
    <col min="3569" max="3570" width="5.875" style="47" customWidth="1"/>
    <col min="3571" max="3571" width="9.375" style="47" customWidth="1"/>
    <col min="3572" max="3572" width="16" style="47" customWidth="1"/>
    <col min="3573" max="3810" width="9" style="47"/>
    <col min="3811" max="3811" width="10.25" style="47" customWidth="1"/>
    <col min="3812" max="3812" width="7.375" style="47" customWidth="1"/>
    <col min="3813" max="3814" width="5.875" style="47" customWidth="1"/>
    <col min="3815" max="3815" width="7.375" style="47" customWidth="1"/>
    <col min="3816" max="3816" width="5.875" style="47" customWidth="1"/>
    <col min="3817" max="3817" width="6" style="47" customWidth="1"/>
    <col min="3818" max="3818" width="7.375" style="47" customWidth="1"/>
    <col min="3819" max="3820" width="5.875" style="47" customWidth="1"/>
    <col min="3821" max="3821" width="7.375" style="47" customWidth="1"/>
    <col min="3822" max="3823" width="5.875" style="47" customWidth="1"/>
    <col min="3824" max="3824" width="7.625" style="47" customWidth="1"/>
    <col min="3825" max="3826" width="5.875" style="47" customWidth="1"/>
    <col min="3827" max="3827" width="9.375" style="47" customWidth="1"/>
    <col min="3828" max="3828" width="16" style="47" customWidth="1"/>
    <col min="3829" max="4066" width="9" style="47"/>
    <col min="4067" max="4067" width="10.25" style="47" customWidth="1"/>
    <col min="4068" max="4068" width="7.375" style="47" customWidth="1"/>
    <col min="4069" max="4070" width="5.875" style="47" customWidth="1"/>
    <col min="4071" max="4071" width="7.375" style="47" customWidth="1"/>
    <col min="4072" max="4072" width="5.875" style="47" customWidth="1"/>
    <col min="4073" max="4073" width="6" style="47" customWidth="1"/>
    <col min="4074" max="4074" width="7.375" style="47" customWidth="1"/>
    <col min="4075" max="4076" width="5.875" style="47" customWidth="1"/>
    <col min="4077" max="4077" width="7.375" style="47" customWidth="1"/>
    <col min="4078" max="4079" width="5.875" style="47" customWidth="1"/>
    <col min="4080" max="4080" width="7.625" style="47" customWidth="1"/>
    <col min="4081" max="4082" width="5.875" style="47" customWidth="1"/>
    <col min="4083" max="4083" width="9.375" style="47" customWidth="1"/>
    <col min="4084" max="4084" width="16" style="47" customWidth="1"/>
    <col min="4085" max="4322" width="9" style="47"/>
    <col min="4323" max="4323" width="10.25" style="47" customWidth="1"/>
    <col min="4324" max="4324" width="7.375" style="47" customWidth="1"/>
    <col min="4325" max="4326" width="5.875" style="47" customWidth="1"/>
    <col min="4327" max="4327" width="7.375" style="47" customWidth="1"/>
    <col min="4328" max="4328" width="5.875" style="47" customWidth="1"/>
    <col min="4329" max="4329" width="6" style="47" customWidth="1"/>
    <col min="4330" max="4330" width="7.375" style="47" customWidth="1"/>
    <col min="4331" max="4332" width="5.875" style="47" customWidth="1"/>
    <col min="4333" max="4333" width="7.375" style="47" customWidth="1"/>
    <col min="4334" max="4335" width="5.875" style="47" customWidth="1"/>
    <col min="4336" max="4336" width="7.625" style="47" customWidth="1"/>
    <col min="4337" max="4338" width="5.875" style="47" customWidth="1"/>
    <col min="4339" max="4339" width="9.375" style="47" customWidth="1"/>
    <col min="4340" max="4340" width="16" style="47" customWidth="1"/>
    <col min="4341" max="4578" width="9" style="47"/>
    <col min="4579" max="4579" width="10.25" style="47" customWidth="1"/>
    <col min="4580" max="4580" width="7.375" style="47" customWidth="1"/>
    <col min="4581" max="4582" width="5.875" style="47" customWidth="1"/>
    <col min="4583" max="4583" width="7.375" style="47" customWidth="1"/>
    <col min="4584" max="4584" width="5.875" style="47" customWidth="1"/>
    <col min="4585" max="4585" width="6" style="47" customWidth="1"/>
    <col min="4586" max="4586" width="7.375" style="47" customWidth="1"/>
    <col min="4587" max="4588" width="5.875" style="47" customWidth="1"/>
    <col min="4589" max="4589" width="7.375" style="47" customWidth="1"/>
    <col min="4590" max="4591" width="5.875" style="47" customWidth="1"/>
    <col min="4592" max="4592" width="7.625" style="47" customWidth="1"/>
    <col min="4593" max="4594" width="5.875" style="47" customWidth="1"/>
    <col min="4595" max="4595" width="9.375" style="47" customWidth="1"/>
    <col min="4596" max="4596" width="16" style="47" customWidth="1"/>
    <col min="4597" max="4834" width="9" style="47"/>
    <col min="4835" max="4835" width="10.25" style="47" customWidth="1"/>
    <col min="4836" max="4836" width="7.375" style="47" customWidth="1"/>
    <col min="4837" max="4838" width="5.875" style="47" customWidth="1"/>
    <col min="4839" max="4839" width="7.375" style="47" customWidth="1"/>
    <col min="4840" max="4840" width="5.875" style="47" customWidth="1"/>
    <col min="4841" max="4841" width="6" style="47" customWidth="1"/>
    <col min="4842" max="4842" width="7.375" style="47" customWidth="1"/>
    <col min="4843" max="4844" width="5.875" style="47" customWidth="1"/>
    <col min="4845" max="4845" width="7.375" style="47" customWidth="1"/>
    <col min="4846" max="4847" width="5.875" style="47" customWidth="1"/>
    <col min="4848" max="4848" width="7.625" style="47" customWidth="1"/>
    <col min="4849" max="4850" width="5.875" style="47" customWidth="1"/>
    <col min="4851" max="4851" width="9.375" style="47" customWidth="1"/>
    <col min="4852" max="4852" width="16" style="47" customWidth="1"/>
    <col min="4853" max="5090" width="9" style="47"/>
    <col min="5091" max="5091" width="10.25" style="47" customWidth="1"/>
    <col min="5092" max="5092" width="7.375" style="47" customWidth="1"/>
    <col min="5093" max="5094" width="5.875" style="47" customWidth="1"/>
    <col min="5095" max="5095" width="7.375" style="47" customWidth="1"/>
    <col min="5096" max="5096" width="5.875" style="47" customWidth="1"/>
    <col min="5097" max="5097" width="6" style="47" customWidth="1"/>
    <col min="5098" max="5098" width="7.375" style="47" customWidth="1"/>
    <col min="5099" max="5100" width="5.875" style="47" customWidth="1"/>
    <col min="5101" max="5101" width="7.375" style="47" customWidth="1"/>
    <col min="5102" max="5103" width="5.875" style="47" customWidth="1"/>
    <col min="5104" max="5104" width="7.625" style="47" customWidth="1"/>
    <col min="5105" max="5106" width="5.875" style="47" customWidth="1"/>
    <col min="5107" max="5107" width="9.375" style="47" customWidth="1"/>
    <col min="5108" max="5108" width="16" style="47" customWidth="1"/>
    <col min="5109" max="5346" width="9" style="47"/>
    <col min="5347" max="5347" width="10.25" style="47" customWidth="1"/>
    <col min="5348" max="5348" width="7.375" style="47" customWidth="1"/>
    <col min="5349" max="5350" width="5.875" style="47" customWidth="1"/>
    <col min="5351" max="5351" width="7.375" style="47" customWidth="1"/>
    <col min="5352" max="5352" width="5.875" style="47" customWidth="1"/>
    <col min="5353" max="5353" width="6" style="47" customWidth="1"/>
    <col min="5354" max="5354" width="7.375" style="47" customWidth="1"/>
    <col min="5355" max="5356" width="5.875" style="47" customWidth="1"/>
    <col min="5357" max="5357" width="7.375" style="47" customWidth="1"/>
    <col min="5358" max="5359" width="5.875" style="47" customWidth="1"/>
    <col min="5360" max="5360" width="7.625" style="47" customWidth="1"/>
    <col min="5361" max="5362" width="5.875" style="47" customWidth="1"/>
    <col min="5363" max="5363" width="9.375" style="47" customWidth="1"/>
    <col min="5364" max="5364" width="16" style="47" customWidth="1"/>
    <col min="5365" max="5602" width="9" style="47"/>
    <col min="5603" max="5603" width="10.25" style="47" customWidth="1"/>
    <col min="5604" max="5604" width="7.375" style="47" customWidth="1"/>
    <col min="5605" max="5606" width="5.875" style="47" customWidth="1"/>
    <col min="5607" max="5607" width="7.375" style="47" customWidth="1"/>
    <col min="5608" max="5608" width="5.875" style="47" customWidth="1"/>
    <col min="5609" max="5609" width="6" style="47" customWidth="1"/>
    <col min="5610" max="5610" width="7.375" style="47" customWidth="1"/>
    <col min="5611" max="5612" width="5.875" style="47" customWidth="1"/>
    <col min="5613" max="5613" width="7.375" style="47" customWidth="1"/>
    <col min="5614" max="5615" width="5.875" style="47" customWidth="1"/>
    <col min="5616" max="5616" width="7.625" style="47" customWidth="1"/>
    <col min="5617" max="5618" width="5.875" style="47" customWidth="1"/>
    <col min="5619" max="5619" width="9.375" style="47" customWidth="1"/>
    <col min="5620" max="5620" width="16" style="47" customWidth="1"/>
    <col min="5621" max="5858" width="9" style="47"/>
    <col min="5859" max="5859" width="10.25" style="47" customWidth="1"/>
    <col min="5860" max="5860" width="7.375" style="47" customWidth="1"/>
    <col min="5861" max="5862" width="5.875" style="47" customWidth="1"/>
    <col min="5863" max="5863" width="7.375" style="47" customWidth="1"/>
    <col min="5864" max="5864" width="5.875" style="47" customWidth="1"/>
    <col min="5865" max="5865" width="6" style="47" customWidth="1"/>
    <col min="5866" max="5866" width="7.375" style="47" customWidth="1"/>
    <col min="5867" max="5868" width="5.875" style="47" customWidth="1"/>
    <col min="5869" max="5869" width="7.375" style="47" customWidth="1"/>
    <col min="5870" max="5871" width="5.875" style="47" customWidth="1"/>
    <col min="5872" max="5872" width="7.625" style="47" customWidth="1"/>
    <col min="5873" max="5874" width="5.875" style="47" customWidth="1"/>
    <col min="5875" max="5875" width="9.375" style="47" customWidth="1"/>
    <col min="5876" max="5876" width="16" style="47" customWidth="1"/>
    <col min="5877" max="6114" width="9" style="47"/>
    <col min="6115" max="6115" width="10.25" style="47" customWidth="1"/>
    <col min="6116" max="6116" width="7.375" style="47" customWidth="1"/>
    <col min="6117" max="6118" width="5.875" style="47" customWidth="1"/>
    <col min="6119" max="6119" width="7.375" style="47" customWidth="1"/>
    <col min="6120" max="6120" width="5.875" style="47" customWidth="1"/>
    <col min="6121" max="6121" width="6" style="47" customWidth="1"/>
    <col min="6122" max="6122" width="7.375" style="47" customWidth="1"/>
    <col min="6123" max="6124" width="5.875" style="47" customWidth="1"/>
    <col min="6125" max="6125" width="7.375" style="47" customWidth="1"/>
    <col min="6126" max="6127" width="5.875" style="47" customWidth="1"/>
    <col min="6128" max="6128" width="7.625" style="47" customWidth="1"/>
    <col min="6129" max="6130" width="5.875" style="47" customWidth="1"/>
    <col min="6131" max="6131" width="9.375" style="47" customWidth="1"/>
    <col min="6132" max="6132" width="16" style="47" customWidth="1"/>
    <col min="6133" max="6370" width="9" style="47"/>
    <col min="6371" max="6371" width="10.25" style="47" customWidth="1"/>
    <col min="6372" max="6372" width="7.375" style="47" customWidth="1"/>
    <col min="6373" max="6374" width="5.875" style="47" customWidth="1"/>
    <col min="6375" max="6375" width="7.375" style="47" customWidth="1"/>
    <col min="6376" max="6376" width="5.875" style="47" customWidth="1"/>
    <col min="6377" max="6377" width="6" style="47" customWidth="1"/>
    <col min="6378" max="6378" width="7.375" style="47" customWidth="1"/>
    <col min="6379" max="6380" width="5.875" style="47" customWidth="1"/>
    <col min="6381" max="6381" width="7.375" style="47" customWidth="1"/>
    <col min="6382" max="6383" width="5.875" style="47" customWidth="1"/>
    <col min="6384" max="6384" width="7.625" style="47" customWidth="1"/>
    <col min="6385" max="6386" width="5.875" style="47" customWidth="1"/>
    <col min="6387" max="6387" width="9.375" style="47" customWidth="1"/>
    <col min="6388" max="6388" width="16" style="47" customWidth="1"/>
    <col min="6389" max="6626" width="9" style="47"/>
    <col min="6627" max="6627" width="10.25" style="47" customWidth="1"/>
    <col min="6628" max="6628" width="7.375" style="47" customWidth="1"/>
    <col min="6629" max="6630" width="5.875" style="47" customWidth="1"/>
    <col min="6631" max="6631" width="7.375" style="47" customWidth="1"/>
    <col min="6632" max="6632" width="5.875" style="47" customWidth="1"/>
    <col min="6633" max="6633" width="6" style="47" customWidth="1"/>
    <col min="6634" max="6634" width="7.375" style="47" customWidth="1"/>
    <col min="6635" max="6636" width="5.875" style="47" customWidth="1"/>
    <col min="6637" max="6637" width="7.375" style="47" customWidth="1"/>
    <col min="6638" max="6639" width="5.875" style="47" customWidth="1"/>
    <col min="6640" max="6640" width="7.625" style="47" customWidth="1"/>
    <col min="6641" max="6642" width="5.875" style="47" customWidth="1"/>
    <col min="6643" max="6643" width="9.375" style="47" customWidth="1"/>
    <col min="6644" max="6644" width="16" style="47" customWidth="1"/>
    <col min="6645" max="6882" width="9" style="47"/>
    <col min="6883" max="6883" width="10.25" style="47" customWidth="1"/>
    <col min="6884" max="6884" width="7.375" style="47" customWidth="1"/>
    <col min="6885" max="6886" width="5.875" style="47" customWidth="1"/>
    <col min="6887" max="6887" width="7.375" style="47" customWidth="1"/>
    <col min="6888" max="6888" width="5.875" style="47" customWidth="1"/>
    <col min="6889" max="6889" width="6" style="47" customWidth="1"/>
    <col min="6890" max="6890" width="7.375" style="47" customWidth="1"/>
    <col min="6891" max="6892" width="5.875" style="47" customWidth="1"/>
    <col min="6893" max="6893" width="7.375" style="47" customWidth="1"/>
    <col min="6894" max="6895" width="5.875" style="47" customWidth="1"/>
    <col min="6896" max="6896" width="7.625" style="47" customWidth="1"/>
    <col min="6897" max="6898" width="5.875" style="47" customWidth="1"/>
    <col min="6899" max="6899" width="9.375" style="47" customWidth="1"/>
    <col min="6900" max="6900" width="16" style="47" customWidth="1"/>
    <col min="6901" max="7138" width="9" style="47"/>
    <col min="7139" max="7139" width="10.25" style="47" customWidth="1"/>
    <col min="7140" max="7140" width="7.375" style="47" customWidth="1"/>
    <col min="7141" max="7142" width="5.875" style="47" customWidth="1"/>
    <col min="7143" max="7143" width="7.375" style="47" customWidth="1"/>
    <col min="7144" max="7144" width="5.875" style="47" customWidth="1"/>
    <col min="7145" max="7145" width="6" style="47" customWidth="1"/>
    <col min="7146" max="7146" width="7.375" style="47" customWidth="1"/>
    <col min="7147" max="7148" width="5.875" style="47" customWidth="1"/>
    <col min="7149" max="7149" width="7.375" style="47" customWidth="1"/>
    <col min="7150" max="7151" width="5.875" style="47" customWidth="1"/>
    <col min="7152" max="7152" width="7.625" style="47" customWidth="1"/>
    <col min="7153" max="7154" width="5.875" style="47" customWidth="1"/>
    <col min="7155" max="7155" width="9.375" style="47" customWidth="1"/>
    <col min="7156" max="7156" width="16" style="47" customWidth="1"/>
    <col min="7157" max="7394" width="9" style="47"/>
    <col min="7395" max="7395" width="10.25" style="47" customWidth="1"/>
    <col min="7396" max="7396" width="7.375" style="47" customWidth="1"/>
    <col min="7397" max="7398" width="5.875" style="47" customWidth="1"/>
    <col min="7399" max="7399" width="7.375" style="47" customWidth="1"/>
    <col min="7400" max="7400" width="5.875" style="47" customWidth="1"/>
    <col min="7401" max="7401" width="6" style="47" customWidth="1"/>
    <col min="7402" max="7402" width="7.375" style="47" customWidth="1"/>
    <col min="7403" max="7404" width="5.875" style="47" customWidth="1"/>
    <col min="7405" max="7405" width="7.375" style="47" customWidth="1"/>
    <col min="7406" max="7407" width="5.875" style="47" customWidth="1"/>
    <col min="7408" max="7408" width="7.625" style="47" customWidth="1"/>
    <col min="7409" max="7410" width="5.875" style="47" customWidth="1"/>
    <col min="7411" max="7411" width="9.375" style="47" customWidth="1"/>
    <col min="7412" max="7412" width="16" style="47" customWidth="1"/>
    <col min="7413" max="7650" width="9" style="47"/>
    <col min="7651" max="7651" width="10.25" style="47" customWidth="1"/>
    <col min="7652" max="7652" width="7.375" style="47" customWidth="1"/>
    <col min="7653" max="7654" width="5.875" style="47" customWidth="1"/>
    <col min="7655" max="7655" width="7.375" style="47" customWidth="1"/>
    <col min="7656" max="7656" width="5.875" style="47" customWidth="1"/>
    <col min="7657" max="7657" width="6" style="47" customWidth="1"/>
    <col min="7658" max="7658" width="7.375" style="47" customWidth="1"/>
    <col min="7659" max="7660" width="5.875" style="47" customWidth="1"/>
    <col min="7661" max="7661" width="7.375" style="47" customWidth="1"/>
    <col min="7662" max="7663" width="5.875" style="47" customWidth="1"/>
    <col min="7664" max="7664" width="7.625" style="47" customWidth="1"/>
    <col min="7665" max="7666" width="5.875" style="47" customWidth="1"/>
    <col min="7667" max="7667" width="9.375" style="47" customWidth="1"/>
    <col min="7668" max="7668" width="16" style="47" customWidth="1"/>
    <col min="7669" max="7906" width="9" style="47"/>
    <col min="7907" max="7907" width="10.25" style="47" customWidth="1"/>
    <col min="7908" max="7908" width="7.375" style="47" customWidth="1"/>
    <col min="7909" max="7910" width="5.875" style="47" customWidth="1"/>
    <col min="7911" max="7911" width="7.375" style="47" customWidth="1"/>
    <col min="7912" max="7912" width="5.875" style="47" customWidth="1"/>
    <col min="7913" max="7913" width="6" style="47" customWidth="1"/>
    <col min="7914" max="7914" width="7.375" style="47" customWidth="1"/>
    <col min="7915" max="7916" width="5.875" style="47" customWidth="1"/>
    <col min="7917" max="7917" width="7.375" style="47" customWidth="1"/>
    <col min="7918" max="7919" width="5.875" style="47" customWidth="1"/>
    <col min="7920" max="7920" width="7.625" style="47" customWidth="1"/>
    <col min="7921" max="7922" width="5.875" style="47" customWidth="1"/>
    <col min="7923" max="7923" width="9.375" style="47" customWidth="1"/>
    <col min="7924" max="7924" width="16" style="47" customWidth="1"/>
    <col min="7925" max="8162" width="9" style="47"/>
    <col min="8163" max="8163" width="10.25" style="47" customWidth="1"/>
    <col min="8164" max="8164" width="7.375" style="47" customWidth="1"/>
    <col min="8165" max="8166" width="5.875" style="47" customWidth="1"/>
    <col min="8167" max="8167" width="7.375" style="47" customWidth="1"/>
    <col min="8168" max="8168" width="5.875" style="47" customWidth="1"/>
    <col min="8169" max="8169" width="6" style="47" customWidth="1"/>
    <col min="8170" max="8170" width="7.375" style="47" customWidth="1"/>
    <col min="8171" max="8172" width="5.875" style="47" customWidth="1"/>
    <col min="8173" max="8173" width="7.375" style="47" customWidth="1"/>
    <col min="8174" max="8175" width="5.875" style="47" customWidth="1"/>
    <col min="8176" max="8176" width="7.625" style="47" customWidth="1"/>
    <col min="8177" max="8178" width="5.875" style="47" customWidth="1"/>
    <col min="8179" max="8179" width="9.375" style="47" customWidth="1"/>
    <col min="8180" max="8180" width="16" style="47" customWidth="1"/>
    <col min="8181" max="8418" width="9" style="47"/>
    <col min="8419" max="8419" width="10.25" style="47" customWidth="1"/>
    <col min="8420" max="8420" width="7.375" style="47" customWidth="1"/>
    <col min="8421" max="8422" width="5.875" style="47" customWidth="1"/>
    <col min="8423" max="8423" width="7.375" style="47" customWidth="1"/>
    <col min="8424" max="8424" width="5.875" style="47" customWidth="1"/>
    <col min="8425" max="8425" width="6" style="47" customWidth="1"/>
    <col min="8426" max="8426" width="7.375" style="47" customWidth="1"/>
    <col min="8427" max="8428" width="5.875" style="47" customWidth="1"/>
    <col min="8429" max="8429" width="7.375" style="47" customWidth="1"/>
    <col min="8430" max="8431" width="5.875" style="47" customWidth="1"/>
    <col min="8432" max="8432" width="7.625" style="47" customWidth="1"/>
    <col min="8433" max="8434" width="5.875" style="47" customWidth="1"/>
    <col min="8435" max="8435" width="9.375" style="47" customWidth="1"/>
    <col min="8436" max="8436" width="16" style="47" customWidth="1"/>
    <col min="8437" max="8674" width="9" style="47"/>
    <col min="8675" max="8675" width="10.25" style="47" customWidth="1"/>
    <col min="8676" max="8676" width="7.375" style="47" customWidth="1"/>
    <col min="8677" max="8678" width="5.875" style="47" customWidth="1"/>
    <col min="8679" max="8679" width="7.375" style="47" customWidth="1"/>
    <col min="8680" max="8680" width="5.875" style="47" customWidth="1"/>
    <col min="8681" max="8681" width="6" style="47" customWidth="1"/>
    <col min="8682" max="8682" width="7.375" style="47" customWidth="1"/>
    <col min="8683" max="8684" width="5.875" style="47" customWidth="1"/>
    <col min="8685" max="8685" width="7.375" style="47" customWidth="1"/>
    <col min="8686" max="8687" width="5.875" style="47" customWidth="1"/>
    <col min="8688" max="8688" width="7.625" style="47" customWidth="1"/>
    <col min="8689" max="8690" width="5.875" style="47" customWidth="1"/>
    <col min="8691" max="8691" width="9.375" style="47" customWidth="1"/>
    <col min="8692" max="8692" width="16" style="47" customWidth="1"/>
    <col min="8693" max="8930" width="9" style="47"/>
    <col min="8931" max="8931" width="10.25" style="47" customWidth="1"/>
    <col min="8932" max="8932" width="7.375" style="47" customWidth="1"/>
    <col min="8933" max="8934" width="5.875" style="47" customWidth="1"/>
    <col min="8935" max="8935" width="7.375" style="47" customWidth="1"/>
    <col min="8936" max="8936" width="5.875" style="47" customWidth="1"/>
    <col min="8937" max="8937" width="6" style="47" customWidth="1"/>
    <col min="8938" max="8938" width="7.375" style="47" customWidth="1"/>
    <col min="8939" max="8940" width="5.875" style="47" customWidth="1"/>
    <col min="8941" max="8941" width="7.375" style="47" customWidth="1"/>
    <col min="8942" max="8943" width="5.875" style="47" customWidth="1"/>
    <col min="8944" max="8944" width="7.625" style="47" customWidth="1"/>
    <col min="8945" max="8946" width="5.875" style="47" customWidth="1"/>
    <col min="8947" max="8947" width="9.375" style="47" customWidth="1"/>
    <col min="8948" max="8948" width="16" style="47" customWidth="1"/>
    <col min="8949" max="9186" width="9" style="47"/>
    <col min="9187" max="9187" width="10.25" style="47" customWidth="1"/>
    <col min="9188" max="9188" width="7.375" style="47" customWidth="1"/>
    <col min="9189" max="9190" width="5.875" style="47" customWidth="1"/>
    <col min="9191" max="9191" width="7.375" style="47" customWidth="1"/>
    <col min="9192" max="9192" width="5.875" style="47" customWidth="1"/>
    <col min="9193" max="9193" width="6" style="47" customWidth="1"/>
    <col min="9194" max="9194" width="7.375" style="47" customWidth="1"/>
    <col min="9195" max="9196" width="5.875" style="47" customWidth="1"/>
    <col min="9197" max="9197" width="7.375" style="47" customWidth="1"/>
    <col min="9198" max="9199" width="5.875" style="47" customWidth="1"/>
    <col min="9200" max="9200" width="7.625" style="47" customWidth="1"/>
    <col min="9201" max="9202" width="5.875" style="47" customWidth="1"/>
    <col min="9203" max="9203" width="9.375" style="47" customWidth="1"/>
    <col min="9204" max="9204" width="16" style="47" customWidth="1"/>
    <col min="9205" max="9442" width="9" style="47"/>
    <col min="9443" max="9443" width="10.25" style="47" customWidth="1"/>
    <col min="9444" max="9444" width="7.375" style="47" customWidth="1"/>
    <col min="9445" max="9446" width="5.875" style="47" customWidth="1"/>
    <col min="9447" max="9447" width="7.375" style="47" customWidth="1"/>
    <col min="9448" max="9448" width="5.875" style="47" customWidth="1"/>
    <col min="9449" max="9449" width="6" style="47" customWidth="1"/>
    <col min="9450" max="9450" width="7.375" style="47" customWidth="1"/>
    <col min="9451" max="9452" width="5.875" style="47" customWidth="1"/>
    <col min="9453" max="9453" width="7.375" style="47" customWidth="1"/>
    <col min="9454" max="9455" width="5.875" style="47" customWidth="1"/>
    <col min="9456" max="9456" width="7.625" style="47" customWidth="1"/>
    <col min="9457" max="9458" width="5.875" style="47" customWidth="1"/>
    <col min="9459" max="9459" width="9.375" style="47" customWidth="1"/>
    <col min="9460" max="9460" width="16" style="47" customWidth="1"/>
    <col min="9461" max="9698" width="9" style="47"/>
    <col min="9699" max="9699" width="10.25" style="47" customWidth="1"/>
    <col min="9700" max="9700" width="7.375" style="47" customWidth="1"/>
    <col min="9701" max="9702" width="5.875" style="47" customWidth="1"/>
    <col min="9703" max="9703" width="7.375" style="47" customWidth="1"/>
    <col min="9704" max="9704" width="5.875" style="47" customWidth="1"/>
    <col min="9705" max="9705" width="6" style="47" customWidth="1"/>
    <col min="9706" max="9706" width="7.375" style="47" customWidth="1"/>
    <col min="9707" max="9708" width="5.875" style="47" customWidth="1"/>
    <col min="9709" max="9709" width="7.375" style="47" customWidth="1"/>
    <col min="9710" max="9711" width="5.875" style="47" customWidth="1"/>
    <col min="9712" max="9712" width="7.625" style="47" customWidth="1"/>
    <col min="9713" max="9714" width="5.875" style="47" customWidth="1"/>
    <col min="9715" max="9715" width="9.375" style="47" customWidth="1"/>
    <col min="9716" max="9716" width="16" style="47" customWidth="1"/>
    <col min="9717" max="9954" width="9" style="47"/>
    <col min="9955" max="9955" width="10.25" style="47" customWidth="1"/>
    <col min="9956" max="9956" width="7.375" style="47" customWidth="1"/>
    <col min="9957" max="9958" width="5.875" style="47" customWidth="1"/>
    <col min="9959" max="9959" width="7.375" style="47" customWidth="1"/>
    <col min="9960" max="9960" width="5.875" style="47" customWidth="1"/>
    <col min="9961" max="9961" width="6" style="47" customWidth="1"/>
    <col min="9962" max="9962" width="7.375" style="47" customWidth="1"/>
    <col min="9963" max="9964" width="5.875" style="47" customWidth="1"/>
    <col min="9965" max="9965" width="7.375" style="47" customWidth="1"/>
    <col min="9966" max="9967" width="5.875" style="47" customWidth="1"/>
    <col min="9968" max="9968" width="7.625" style="47" customWidth="1"/>
    <col min="9969" max="9970" width="5.875" style="47" customWidth="1"/>
    <col min="9971" max="9971" width="9.375" style="47" customWidth="1"/>
    <col min="9972" max="9972" width="16" style="47" customWidth="1"/>
    <col min="9973" max="10210" width="9" style="47"/>
    <col min="10211" max="10211" width="10.25" style="47" customWidth="1"/>
    <col min="10212" max="10212" width="7.375" style="47" customWidth="1"/>
    <col min="10213" max="10214" width="5.875" style="47" customWidth="1"/>
    <col min="10215" max="10215" width="7.375" style="47" customWidth="1"/>
    <col min="10216" max="10216" width="5.875" style="47" customWidth="1"/>
    <col min="10217" max="10217" width="6" style="47" customWidth="1"/>
    <col min="10218" max="10218" width="7.375" style="47" customWidth="1"/>
    <col min="10219" max="10220" width="5.875" style="47" customWidth="1"/>
    <col min="10221" max="10221" width="7.375" style="47" customWidth="1"/>
    <col min="10222" max="10223" width="5.875" style="47" customWidth="1"/>
    <col min="10224" max="10224" width="7.625" style="47" customWidth="1"/>
    <col min="10225" max="10226" width="5.875" style="47" customWidth="1"/>
    <col min="10227" max="10227" width="9.375" style="47" customWidth="1"/>
    <col min="10228" max="10228" width="16" style="47" customWidth="1"/>
    <col min="10229" max="10466" width="9" style="47"/>
    <col min="10467" max="10467" width="10.25" style="47" customWidth="1"/>
    <col min="10468" max="10468" width="7.375" style="47" customWidth="1"/>
    <col min="10469" max="10470" width="5.875" style="47" customWidth="1"/>
    <col min="10471" max="10471" width="7.375" style="47" customWidth="1"/>
    <col min="10472" max="10472" width="5.875" style="47" customWidth="1"/>
    <col min="10473" max="10473" width="6" style="47" customWidth="1"/>
    <col min="10474" max="10474" width="7.375" style="47" customWidth="1"/>
    <col min="10475" max="10476" width="5.875" style="47" customWidth="1"/>
    <col min="10477" max="10477" width="7.375" style="47" customWidth="1"/>
    <col min="10478" max="10479" width="5.875" style="47" customWidth="1"/>
    <col min="10480" max="10480" width="7.625" style="47" customWidth="1"/>
    <col min="10481" max="10482" width="5.875" style="47" customWidth="1"/>
    <col min="10483" max="10483" width="9.375" style="47" customWidth="1"/>
    <col min="10484" max="10484" width="16" style="47" customWidth="1"/>
    <col min="10485" max="10722" width="9" style="47"/>
    <col min="10723" max="10723" width="10.25" style="47" customWidth="1"/>
    <col min="10724" max="10724" width="7.375" style="47" customWidth="1"/>
    <col min="10725" max="10726" width="5.875" style="47" customWidth="1"/>
    <col min="10727" max="10727" width="7.375" style="47" customWidth="1"/>
    <col min="10728" max="10728" width="5.875" style="47" customWidth="1"/>
    <col min="10729" max="10729" width="6" style="47" customWidth="1"/>
    <col min="10730" max="10730" width="7.375" style="47" customWidth="1"/>
    <col min="10731" max="10732" width="5.875" style="47" customWidth="1"/>
    <col min="10733" max="10733" width="7.375" style="47" customWidth="1"/>
    <col min="10734" max="10735" width="5.875" style="47" customWidth="1"/>
    <col min="10736" max="10736" width="7.625" style="47" customWidth="1"/>
    <col min="10737" max="10738" width="5.875" style="47" customWidth="1"/>
    <col min="10739" max="10739" width="9.375" style="47" customWidth="1"/>
    <col min="10740" max="10740" width="16" style="47" customWidth="1"/>
    <col min="10741" max="10978" width="9" style="47"/>
    <col min="10979" max="10979" width="10.25" style="47" customWidth="1"/>
    <col min="10980" max="10980" width="7.375" style="47" customWidth="1"/>
    <col min="10981" max="10982" width="5.875" style="47" customWidth="1"/>
    <col min="10983" max="10983" width="7.375" style="47" customWidth="1"/>
    <col min="10984" max="10984" width="5.875" style="47" customWidth="1"/>
    <col min="10985" max="10985" width="6" style="47" customWidth="1"/>
    <col min="10986" max="10986" width="7.375" style="47" customWidth="1"/>
    <col min="10987" max="10988" width="5.875" style="47" customWidth="1"/>
    <col min="10989" max="10989" width="7.375" style="47" customWidth="1"/>
    <col min="10990" max="10991" width="5.875" style="47" customWidth="1"/>
    <col min="10992" max="10992" width="7.625" style="47" customWidth="1"/>
    <col min="10993" max="10994" width="5.875" style="47" customWidth="1"/>
    <col min="10995" max="10995" width="9.375" style="47" customWidth="1"/>
    <col min="10996" max="10996" width="16" style="47" customWidth="1"/>
    <col min="10997" max="11234" width="9" style="47"/>
    <col min="11235" max="11235" width="10.25" style="47" customWidth="1"/>
    <col min="11236" max="11236" width="7.375" style="47" customWidth="1"/>
    <col min="11237" max="11238" width="5.875" style="47" customWidth="1"/>
    <col min="11239" max="11239" width="7.375" style="47" customWidth="1"/>
    <col min="11240" max="11240" width="5.875" style="47" customWidth="1"/>
    <col min="11241" max="11241" width="6" style="47" customWidth="1"/>
    <col min="11242" max="11242" width="7.375" style="47" customWidth="1"/>
    <col min="11243" max="11244" width="5.875" style="47" customWidth="1"/>
    <col min="11245" max="11245" width="7.375" style="47" customWidth="1"/>
    <col min="11246" max="11247" width="5.875" style="47" customWidth="1"/>
    <col min="11248" max="11248" width="7.625" style="47" customWidth="1"/>
    <col min="11249" max="11250" width="5.875" style="47" customWidth="1"/>
    <col min="11251" max="11251" width="9.375" style="47" customWidth="1"/>
    <col min="11252" max="11252" width="16" style="47" customWidth="1"/>
    <col min="11253" max="11490" width="9" style="47"/>
    <col min="11491" max="11491" width="10.25" style="47" customWidth="1"/>
    <col min="11492" max="11492" width="7.375" style="47" customWidth="1"/>
    <col min="11493" max="11494" width="5.875" style="47" customWidth="1"/>
    <col min="11495" max="11495" width="7.375" style="47" customWidth="1"/>
    <col min="11496" max="11496" width="5.875" style="47" customWidth="1"/>
    <col min="11497" max="11497" width="6" style="47" customWidth="1"/>
    <col min="11498" max="11498" width="7.375" style="47" customWidth="1"/>
    <col min="11499" max="11500" width="5.875" style="47" customWidth="1"/>
    <col min="11501" max="11501" width="7.375" style="47" customWidth="1"/>
    <col min="11502" max="11503" width="5.875" style="47" customWidth="1"/>
    <col min="11504" max="11504" width="7.625" style="47" customWidth="1"/>
    <col min="11505" max="11506" width="5.875" style="47" customWidth="1"/>
    <col min="11507" max="11507" width="9.375" style="47" customWidth="1"/>
    <col min="11508" max="11508" width="16" style="47" customWidth="1"/>
    <col min="11509" max="11746" width="9" style="47"/>
    <col min="11747" max="11747" width="10.25" style="47" customWidth="1"/>
    <col min="11748" max="11748" width="7.375" style="47" customWidth="1"/>
    <col min="11749" max="11750" width="5.875" style="47" customWidth="1"/>
    <col min="11751" max="11751" width="7.375" style="47" customWidth="1"/>
    <col min="11752" max="11752" width="5.875" style="47" customWidth="1"/>
    <col min="11753" max="11753" width="6" style="47" customWidth="1"/>
    <col min="11754" max="11754" width="7.375" style="47" customWidth="1"/>
    <col min="11755" max="11756" width="5.875" style="47" customWidth="1"/>
    <col min="11757" max="11757" width="7.375" style="47" customWidth="1"/>
    <col min="11758" max="11759" width="5.875" style="47" customWidth="1"/>
    <col min="11760" max="11760" width="7.625" style="47" customWidth="1"/>
    <col min="11761" max="11762" width="5.875" style="47" customWidth="1"/>
    <col min="11763" max="11763" width="9.375" style="47" customWidth="1"/>
    <col min="11764" max="11764" width="16" style="47" customWidth="1"/>
    <col min="11765" max="12002" width="9" style="47"/>
    <col min="12003" max="12003" width="10.25" style="47" customWidth="1"/>
    <col min="12004" max="12004" width="7.375" style="47" customWidth="1"/>
    <col min="12005" max="12006" width="5.875" style="47" customWidth="1"/>
    <col min="12007" max="12007" width="7.375" style="47" customWidth="1"/>
    <col min="12008" max="12008" width="5.875" style="47" customWidth="1"/>
    <col min="12009" max="12009" width="6" style="47" customWidth="1"/>
    <col min="12010" max="12010" width="7.375" style="47" customWidth="1"/>
    <col min="12011" max="12012" width="5.875" style="47" customWidth="1"/>
    <col min="12013" max="12013" width="7.375" style="47" customWidth="1"/>
    <col min="12014" max="12015" width="5.875" style="47" customWidth="1"/>
    <col min="12016" max="12016" width="7.625" style="47" customWidth="1"/>
    <col min="12017" max="12018" width="5.875" style="47" customWidth="1"/>
    <col min="12019" max="12019" width="9.375" style="47" customWidth="1"/>
    <col min="12020" max="12020" width="16" style="47" customWidth="1"/>
    <col min="12021" max="12258" width="9" style="47"/>
    <col min="12259" max="12259" width="10.25" style="47" customWidth="1"/>
    <col min="12260" max="12260" width="7.375" style="47" customWidth="1"/>
    <col min="12261" max="12262" width="5.875" style="47" customWidth="1"/>
    <col min="12263" max="12263" width="7.375" style="47" customWidth="1"/>
    <col min="12264" max="12264" width="5.875" style="47" customWidth="1"/>
    <col min="12265" max="12265" width="6" style="47" customWidth="1"/>
    <col min="12266" max="12266" width="7.375" style="47" customWidth="1"/>
    <col min="12267" max="12268" width="5.875" style="47" customWidth="1"/>
    <col min="12269" max="12269" width="7.375" style="47" customWidth="1"/>
    <col min="12270" max="12271" width="5.875" style="47" customWidth="1"/>
    <col min="12272" max="12272" width="7.625" style="47" customWidth="1"/>
    <col min="12273" max="12274" width="5.875" style="47" customWidth="1"/>
    <col min="12275" max="12275" width="9.375" style="47" customWidth="1"/>
    <col min="12276" max="12276" width="16" style="47" customWidth="1"/>
    <col min="12277" max="12514" width="9" style="47"/>
    <col min="12515" max="12515" width="10.25" style="47" customWidth="1"/>
    <col min="12516" max="12516" width="7.375" style="47" customWidth="1"/>
    <col min="12517" max="12518" width="5.875" style="47" customWidth="1"/>
    <col min="12519" max="12519" width="7.375" style="47" customWidth="1"/>
    <col min="12520" max="12520" width="5.875" style="47" customWidth="1"/>
    <col min="12521" max="12521" width="6" style="47" customWidth="1"/>
    <col min="12522" max="12522" width="7.375" style="47" customWidth="1"/>
    <col min="12523" max="12524" width="5.875" style="47" customWidth="1"/>
    <col min="12525" max="12525" width="7.375" style="47" customWidth="1"/>
    <col min="12526" max="12527" width="5.875" style="47" customWidth="1"/>
    <col min="12528" max="12528" width="7.625" style="47" customWidth="1"/>
    <col min="12529" max="12530" width="5.875" style="47" customWidth="1"/>
    <col min="12531" max="12531" width="9.375" style="47" customWidth="1"/>
    <col min="12532" max="12532" width="16" style="47" customWidth="1"/>
    <col min="12533" max="12770" width="9" style="47"/>
    <col min="12771" max="12771" width="10.25" style="47" customWidth="1"/>
    <col min="12772" max="12772" width="7.375" style="47" customWidth="1"/>
    <col min="12773" max="12774" width="5.875" style="47" customWidth="1"/>
    <col min="12775" max="12775" width="7.375" style="47" customWidth="1"/>
    <col min="12776" max="12776" width="5.875" style="47" customWidth="1"/>
    <col min="12777" max="12777" width="6" style="47" customWidth="1"/>
    <col min="12778" max="12778" width="7.375" style="47" customWidth="1"/>
    <col min="12779" max="12780" width="5.875" style="47" customWidth="1"/>
    <col min="12781" max="12781" width="7.375" style="47" customWidth="1"/>
    <col min="12782" max="12783" width="5.875" style="47" customWidth="1"/>
    <col min="12784" max="12784" width="7.625" style="47" customWidth="1"/>
    <col min="12785" max="12786" width="5.875" style="47" customWidth="1"/>
    <col min="12787" max="12787" width="9.375" style="47" customWidth="1"/>
    <col min="12788" max="12788" width="16" style="47" customWidth="1"/>
    <col min="12789" max="13026" width="9" style="47"/>
    <col min="13027" max="13027" width="10.25" style="47" customWidth="1"/>
    <col min="13028" max="13028" width="7.375" style="47" customWidth="1"/>
    <col min="13029" max="13030" width="5.875" style="47" customWidth="1"/>
    <col min="13031" max="13031" width="7.375" style="47" customWidth="1"/>
    <col min="13032" max="13032" width="5.875" style="47" customWidth="1"/>
    <col min="13033" max="13033" width="6" style="47" customWidth="1"/>
    <col min="13034" max="13034" width="7.375" style="47" customWidth="1"/>
    <col min="13035" max="13036" width="5.875" style="47" customWidth="1"/>
    <col min="13037" max="13037" width="7.375" style="47" customWidth="1"/>
    <col min="13038" max="13039" width="5.875" style="47" customWidth="1"/>
    <col min="13040" max="13040" width="7.625" style="47" customWidth="1"/>
    <col min="13041" max="13042" width="5.875" style="47" customWidth="1"/>
    <col min="13043" max="13043" width="9.375" style="47" customWidth="1"/>
    <col min="13044" max="13044" width="16" style="47" customWidth="1"/>
    <col min="13045" max="13282" width="9" style="47"/>
    <col min="13283" max="13283" width="10.25" style="47" customWidth="1"/>
    <col min="13284" max="13284" width="7.375" style="47" customWidth="1"/>
    <col min="13285" max="13286" width="5.875" style="47" customWidth="1"/>
    <col min="13287" max="13287" width="7.375" style="47" customWidth="1"/>
    <col min="13288" max="13288" width="5.875" style="47" customWidth="1"/>
    <col min="13289" max="13289" width="6" style="47" customWidth="1"/>
    <col min="13290" max="13290" width="7.375" style="47" customWidth="1"/>
    <col min="13291" max="13292" width="5.875" style="47" customWidth="1"/>
    <col min="13293" max="13293" width="7.375" style="47" customWidth="1"/>
    <col min="13294" max="13295" width="5.875" style="47" customWidth="1"/>
    <col min="13296" max="13296" width="7.625" style="47" customWidth="1"/>
    <col min="13297" max="13298" width="5.875" style="47" customWidth="1"/>
    <col min="13299" max="13299" width="9.375" style="47" customWidth="1"/>
    <col min="13300" max="13300" width="16" style="47" customWidth="1"/>
    <col min="13301" max="13538" width="9" style="47"/>
    <col min="13539" max="13539" width="10.25" style="47" customWidth="1"/>
    <col min="13540" max="13540" width="7.375" style="47" customWidth="1"/>
    <col min="13541" max="13542" width="5.875" style="47" customWidth="1"/>
    <col min="13543" max="13543" width="7.375" style="47" customWidth="1"/>
    <col min="13544" max="13544" width="5.875" style="47" customWidth="1"/>
    <col min="13545" max="13545" width="6" style="47" customWidth="1"/>
    <col min="13546" max="13546" width="7.375" style="47" customWidth="1"/>
    <col min="13547" max="13548" width="5.875" style="47" customWidth="1"/>
    <col min="13549" max="13549" width="7.375" style="47" customWidth="1"/>
    <col min="13550" max="13551" width="5.875" style="47" customWidth="1"/>
    <col min="13552" max="13552" width="7.625" style="47" customWidth="1"/>
    <col min="13553" max="13554" width="5.875" style="47" customWidth="1"/>
    <col min="13555" max="13555" width="9.375" style="47" customWidth="1"/>
    <col min="13556" max="13556" width="16" style="47" customWidth="1"/>
    <col min="13557" max="13794" width="9" style="47"/>
    <col min="13795" max="13795" width="10.25" style="47" customWidth="1"/>
    <col min="13796" max="13796" width="7.375" style="47" customWidth="1"/>
    <col min="13797" max="13798" width="5.875" style="47" customWidth="1"/>
    <col min="13799" max="13799" width="7.375" style="47" customWidth="1"/>
    <col min="13800" max="13800" width="5.875" style="47" customWidth="1"/>
    <col min="13801" max="13801" width="6" style="47" customWidth="1"/>
    <col min="13802" max="13802" width="7.375" style="47" customWidth="1"/>
    <col min="13803" max="13804" width="5.875" style="47" customWidth="1"/>
    <col min="13805" max="13805" width="7.375" style="47" customWidth="1"/>
    <col min="13806" max="13807" width="5.875" style="47" customWidth="1"/>
    <col min="13808" max="13808" width="7.625" style="47" customWidth="1"/>
    <col min="13809" max="13810" width="5.875" style="47" customWidth="1"/>
    <col min="13811" max="13811" width="9.375" style="47" customWidth="1"/>
    <col min="13812" max="13812" width="16" style="47" customWidth="1"/>
    <col min="13813" max="14050" width="9" style="47"/>
    <col min="14051" max="14051" width="10.25" style="47" customWidth="1"/>
    <col min="14052" max="14052" width="7.375" style="47" customWidth="1"/>
    <col min="14053" max="14054" width="5.875" style="47" customWidth="1"/>
    <col min="14055" max="14055" width="7.375" style="47" customWidth="1"/>
    <col min="14056" max="14056" width="5.875" style="47" customWidth="1"/>
    <col min="14057" max="14057" width="6" style="47" customWidth="1"/>
    <col min="14058" max="14058" width="7.375" style="47" customWidth="1"/>
    <col min="14059" max="14060" width="5.875" style="47" customWidth="1"/>
    <col min="14061" max="14061" width="7.375" style="47" customWidth="1"/>
    <col min="14062" max="14063" width="5.875" style="47" customWidth="1"/>
    <col min="14064" max="14064" width="7.625" style="47" customWidth="1"/>
    <col min="14065" max="14066" width="5.875" style="47" customWidth="1"/>
    <col min="14067" max="14067" width="9.375" style="47" customWidth="1"/>
    <col min="14068" max="14068" width="16" style="47" customWidth="1"/>
    <col min="14069" max="14306" width="9" style="47"/>
    <col min="14307" max="14307" width="10.25" style="47" customWidth="1"/>
    <col min="14308" max="14308" width="7.375" style="47" customWidth="1"/>
    <col min="14309" max="14310" width="5.875" style="47" customWidth="1"/>
    <col min="14311" max="14311" width="7.375" style="47" customWidth="1"/>
    <col min="14312" max="14312" width="5.875" style="47" customWidth="1"/>
    <col min="14313" max="14313" width="6" style="47" customWidth="1"/>
    <col min="14314" max="14314" width="7.375" style="47" customWidth="1"/>
    <col min="14315" max="14316" width="5.875" style="47" customWidth="1"/>
    <col min="14317" max="14317" width="7.375" style="47" customWidth="1"/>
    <col min="14318" max="14319" width="5.875" style="47" customWidth="1"/>
    <col min="14320" max="14320" width="7.625" style="47" customWidth="1"/>
    <col min="14321" max="14322" width="5.875" style="47" customWidth="1"/>
    <col min="14323" max="14323" width="9.375" style="47" customWidth="1"/>
    <col min="14324" max="14324" width="16" style="47" customWidth="1"/>
    <col min="14325" max="14562" width="9" style="47"/>
    <col min="14563" max="14563" width="10.25" style="47" customWidth="1"/>
    <col min="14564" max="14564" width="7.375" style="47" customWidth="1"/>
    <col min="14565" max="14566" width="5.875" style="47" customWidth="1"/>
    <col min="14567" max="14567" width="7.375" style="47" customWidth="1"/>
    <col min="14568" max="14568" width="5.875" style="47" customWidth="1"/>
    <col min="14569" max="14569" width="6" style="47" customWidth="1"/>
    <col min="14570" max="14570" width="7.375" style="47" customWidth="1"/>
    <col min="14571" max="14572" width="5.875" style="47" customWidth="1"/>
    <col min="14573" max="14573" width="7.375" style="47" customWidth="1"/>
    <col min="14574" max="14575" width="5.875" style="47" customWidth="1"/>
    <col min="14576" max="14576" width="7.625" style="47" customWidth="1"/>
    <col min="14577" max="14578" width="5.875" style="47" customWidth="1"/>
    <col min="14579" max="14579" width="9.375" style="47" customWidth="1"/>
    <col min="14580" max="14580" width="16" style="47" customWidth="1"/>
    <col min="14581" max="14818" width="9" style="47"/>
    <col min="14819" max="14819" width="10.25" style="47" customWidth="1"/>
    <col min="14820" max="14820" width="7.375" style="47" customWidth="1"/>
    <col min="14821" max="14822" width="5.875" style="47" customWidth="1"/>
    <col min="14823" max="14823" width="7.375" style="47" customWidth="1"/>
    <col min="14824" max="14824" width="5.875" style="47" customWidth="1"/>
    <col min="14825" max="14825" width="6" style="47" customWidth="1"/>
    <col min="14826" max="14826" width="7.375" style="47" customWidth="1"/>
    <col min="14827" max="14828" width="5.875" style="47" customWidth="1"/>
    <col min="14829" max="14829" width="7.375" style="47" customWidth="1"/>
    <col min="14830" max="14831" width="5.875" style="47" customWidth="1"/>
    <col min="14832" max="14832" width="7.625" style="47" customWidth="1"/>
    <col min="14833" max="14834" width="5.875" style="47" customWidth="1"/>
    <col min="14835" max="14835" width="9.375" style="47" customWidth="1"/>
    <col min="14836" max="14836" width="16" style="47" customWidth="1"/>
    <col min="14837" max="15074" width="9" style="47"/>
    <col min="15075" max="15075" width="10.25" style="47" customWidth="1"/>
    <col min="15076" max="15076" width="7.375" style="47" customWidth="1"/>
    <col min="15077" max="15078" width="5.875" style="47" customWidth="1"/>
    <col min="15079" max="15079" width="7.375" style="47" customWidth="1"/>
    <col min="15080" max="15080" width="5.875" style="47" customWidth="1"/>
    <col min="15081" max="15081" width="6" style="47" customWidth="1"/>
    <col min="15082" max="15082" width="7.375" style="47" customWidth="1"/>
    <col min="15083" max="15084" width="5.875" style="47" customWidth="1"/>
    <col min="15085" max="15085" width="7.375" style="47" customWidth="1"/>
    <col min="15086" max="15087" width="5.875" style="47" customWidth="1"/>
    <col min="15088" max="15088" width="7.625" style="47" customWidth="1"/>
    <col min="15089" max="15090" width="5.875" style="47" customWidth="1"/>
    <col min="15091" max="15091" width="9.375" style="47" customWidth="1"/>
    <col min="15092" max="15092" width="16" style="47" customWidth="1"/>
    <col min="15093" max="15330" width="9" style="47"/>
    <col min="15331" max="15331" width="10.25" style="47" customWidth="1"/>
    <col min="15332" max="15332" width="7.375" style="47" customWidth="1"/>
    <col min="15333" max="15334" width="5.875" style="47" customWidth="1"/>
    <col min="15335" max="15335" width="7.375" style="47" customWidth="1"/>
    <col min="15336" max="15336" width="5.875" style="47" customWidth="1"/>
    <col min="15337" max="15337" width="6" style="47" customWidth="1"/>
    <col min="15338" max="15338" width="7.375" style="47" customWidth="1"/>
    <col min="15339" max="15340" width="5.875" style="47" customWidth="1"/>
    <col min="15341" max="15341" width="7.375" style="47" customWidth="1"/>
    <col min="15342" max="15343" width="5.875" style="47" customWidth="1"/>
    <col min="15344" max="15344" width="7.625" style="47" customWidth="1"/>
    <col min="15345" max="15346" width="5.875" style="47" customWidth="1"/>
    <col min="15347" max="15347" width="9.375" style="47" customWidth="1"/>
    <col min="15348" max="15348" width="16" style="47" customWidth="1"/>
    <col min="15349" max="15586" width="9" style="47"/>
    <col min="15587" max="15587" width="10.25" style="47" customWidth="1"/>
    <col min="15588" max="15588" width="7.375" style="47" customWidth="1"/>
    <col min="15589" max="15590" width="5.875" style="47" customWidth="1"/>
    <col min="15591" max="15591" width="7.375" style="47" customWidth="1"/>
    <col min="15592" max="15592" width="5.875" style="47" customWidth="1"/>
    <col min="15593" max="15593" width="6" style="47" customWidth="1"/>
    <col min="15594" max="15594" width="7.375" style="47" customWidth="1"/>
    <col min="15595" max="15596" width="5.875" style="47" customWidth="1"/>
    <col min="15597" max="15597" width="7.375" style="47" customWidth="1"/>
    <col min="15598" max="15599" width="5.875" style="47" customWidth="1"/>
    <col min="15600" max="15600" width="7.625" style="47" customWidth="1"/>
    <col min="15601" max="15602" width="5.875" style="47" customWidth="1"/>
    <col min="15603" max="15603" width="9.375" style="47" customWidth="1"/>
    <col min="15604" max="15604" width="16" style="47" customWidth="1"/>
    <col min="15605" max="15842" width="9" style="47"/>
    <col min="15843" max="15843" width="10.25" style="47" customWidth="1"/>
    <col min="15844" max="15844" width="7.375" style="47" customWidth="1"/>
    <col min="15845" max="15846" width="5.875" style="47" customWidth="1"/>
    <col min="15847" max="15847" width="7.375" style="47" customWidth="1"/>
    <col min="15848" max="15848" width="5.875" style="47" customWidth="1"/>
    <col min="15849" max="15849" width="6" style="47" customWidth="1"/>
    <col min="15850" max="15850" width="7.375" style="47" customWidth="1"/>
    <col min="15851" max="15852" width="5.875" style="47" customWidth="1"/>
    <col min="15853" max="15853" width="7.375" style="47" customWidth="1"/>
    <col min="15854" max="15855" width="5.875" style="47" customWidth="1"/>
    <col min="15856" max="15856" width="7.625" style="47" customWidth="1"/>
    <col min="15857" max="15858" width="5.875" style="47" customWidth="1"/>
    <col min="15859" max="15859" width="9.375" style="47" customWidth="1"/>
    <col min="15860" max="15860" width="16" style="47" customWidth="1"/>
    <col min="15861" max="16098" width="9" style="47"/>
    <col min="16099" max="16099" width="10.25" style="47" customWidth="1"/>
    <col min="16100" max="16100" width="7.375" style="47" customWidth="1"/>
    <col min="16101" max="16102" width="5.875" style="47" customWidth="1"/>
    <col min="16103" max="16103" width="7.375" style="47" customWidth="1"/>
    <col min="16104" max="16104" width="5.875" style="47" customWidth="1"/>
    <col min="16105" max="16105" width="6" style="47" customWidth="1"/>
    <col min="16106" max="16106" width="7.375" style="47" customWidth="1"/>
    <col min="16107" max="16108" width="5.875" style="47" customWidth="1"/>
    <col min="16109" max="16109" width="7.375" style="47" customWidth="1"/>
    <col min="16110" max="16111" width="5.875" style="47" customWidth="1"/>
    <col min="16112" max="16112" width="7.625" style="47" customWidth="1"/>
    <col min="16113" max="16114" width="5.875" style="47" customWidth="1"/>
    <col min="16115" max="16115" width="9.375" style="47" customWidth="1"/>
    <col min="16116" max="16116" width="16" style="47" customWidth="1"/>
    <col min="16117" max="16384" width="9" style="47"/>
  </cols>
  <sheetData>
    <row r="1" spans="1:11" s="41" customFormat="1" ht="18" customHeight="1" x14ac:dyDescent="0.2">
      <c r="A1" s="820" t="s">
        <v>741</v>
      </c>
      <c r="B1" s="820"/>
      <c r="C1" s="820"/>
      <c r="D1" s="820"/>
      <c r="E1" s="820"/>
    </row>
    <row r="2" spans="1:11" s="41" customFormat="1" ht="36" customHeight="1" x14ac:dyDescent="0.2">
      <c r="A2" s="683" t="s">
        <v>847</v>
      </c>
      <c r="B2" s="683"/>
      <c r="C2" s="683"/>
      <c r="D2" s="683"/>
      <c r="E2" s="683"/>
    </row>
    <row r="3" spans="1:11" s="42" customFormat="1" ht="6" customHeight="1" x14ac:dyDescent="0.2">
      <c r="A3" s="85"/>
      <c r="B3" s="50"/>
      <c r="C3" s="84"/>
      <c r="D3" s="50"/>
      <c r="E3" s="85"/>
    </row>
    <row r="4" spans="1:11" s="46" customFormat="1" ht="18" customHeight="1" x14ac:dyDescent="0.2">
      <c r="A4" s="815" t="s">
        <v>183</v>
      </c>
      <c r="B4" s="317" t="s">
        <v>568</v>
      </c>
      <c r="C4" s="318"/>
      <c r="D4" s="195" t="s">
        <v>569</v>
      </c>
      <c r="E4" s="846" t="s">
        <v>184</v>
      </c>
    </row>
    <row r="5" spans="1:11" s="43" customFormat="1" ht="39" customHeight="1" x14ac:dyDescent="0.2">
      <c r="A5" s="837"/>
      <c r="B5" s="464" t="s">
        <v>133</v>
      </c>
      <c r="C5" s="464" t="s">
        <v>134</v>
      </c>
      <c r="D5" s="465" t="s">
        <v>135</v>
      </c>
      <c r="E5" s="840"/>
      <c r="K5" s="44"/>
    </row>
    <row r="6" spans="1:11" s="43" customFormat="1" ht="24.75" customHeight="1" x14ac:dyDescent="0.2">
      <c r="A6" s="838"/>
      <c r="B6" s="423" t="s">
        <v>136</v>
      </c>
      <c r="C6" s="423" t="s">
        <v>137</v>
      </c>
      <c r="D6" s="423" t="s">
        <v>185</v>
      </c>
      <c r="E6" s="841"/>
      <c r="K6" s="45"/>
    </row>
    <row r="7" spans="1:11" s="1" customFormat="1" ht="18" customHeight="1" x14ac:dyDescent="0.2">
      <c r="A7" s="414" t="s">
        <v>626</v>
      </c>
      <c r="B7" s="289">
        <v>140700</v>
      </c>
      <c r="C7" s="290">
        <v>1300</v>
      </c>
      <c r="D7" s="290">
        <v>5000</v>
      </c>
      <c r="E7" s="466" t="s">
        <v>627</v>
      </c>
    </row>
    <row r="8" spans="1:11" s="1" customFormat="1" ht="18" customHeight="1" x14ac:dyDescent="0.2">
      <c r="A8" s="411" t="s">
        <v>628</v>
      </c>
      <c r="B8" s="295">
        <v>12100</v>
      </c>
      <c r="C8" s="286" t="s">
        <v>600</v>
      </c>
      <c r="D8" s="286">
        <v>5000</v>
      </c>
      <c r="E8" s="467" t="s">
        <v>629</v>
      </c>
    </row>
    <row r="9" spans="1:11" s="1" customFormat="1" ht="18" customHeight="1" x14ac:dyDescent="0.2">
      <c r="A9" s="411" t="s">
        <v>630</v>
      </c>
      <c r="B9" s="295" t="s">
        <v>600</v>
      </c>
      <c r="C9" s="286" t="s">
        <v>600</v>
      </c>
      <c r="D9" s="286" t="s">
        <v>600</v>
      </c>
      <c r="E9" s="467" t="s">
        <v>631</v>
      </c>
    </row>
    <row r="10" spans="1:11" s="1" customFormat="1" ht="18" customHeight="1" x14ac:dyDescent="0.2">
      <c r="A10" s="411" t="s">
        <v>632</v>
      </c>
      <c r="B10" s="295">
        <v>5100</v>
      </c>
      <c r="C10" s="286" t="s">
        <v>600</v>
      </c>
      <c r="D10" s="286" t="s">
        <v>600</v>
      </c>
      <c r="E10" s="467" t="s">
        <v>633</v>
      </c>
    </row>
    <row r="11" spans="1:11" s="1" customFormat="1" ht="18" customHeight="1" x14ac:dyDescent="0.2">
      <c r="A11" s="411" t="s">
        <v>634</v>
      </c>
      <c r="B11" s="295" t="s">
        <v>600</v>
      </c>
      <c r="C11" s="286" t="s">
        <v>600</v>
      </c>
      <c r="D11" s="286" t="s">
        <v>600</v>
      </c>
      <c r="E11" s="467" t="s">
        <v>635</v>
      </c>
    </row>
    <row r="12" spans="1:11" s="1" customFormat="1" ht="18" customHeight="1" x14ac:dyDescent="0.2">
      <c r="A12" s="411" t="s">
        <v>636</v>
      </c>
      <c r="B12" s="295" t="s">
        <v>600</v>
      </c>
      <c r="C12" s="286" t="s">
        <v>600</v>
      </c>
      <c r="D12" s="286" t="s">
        <v>600</v>
      </c>
      <c r="E12" s="467" t="s">
        <v>637</v>
      </c>
    </row>
    <row r="13" spans="1:11" s="1" customFormat="1" ht="18" customHeight="1" x14ac:dyDescent="0.2">
      <c r="A13" s="411" t="s">
        <v>638</v>
      </c>
      <c r="B13" s="295" t="s">
        <v>600</v>
      </c>
      <c r="C13" s="286" t="s">
        <v>600</v>
      </c>
      <c r="D13" s="286" t="s">
        <v>600</v>
      </c>
      <c r="E13" s="467" t="s">
        <v>639</v>
      </c>
    </row>
    <row r="14" spans="1:11" s="1" customFormat="1" ht="18" customHeight="1" x14ac:dyDescent="0.2">
      <c r="A14" s="411" t="s">
        <v>640</v>
      </c>
      <c r="B14" s="295">
        <v>2850</v>
      </c>
      <c r="C14" s="286" t="s">
        <v>600</v>
      </c>
      <c r="D14" s="286" t="s">
        <v>600</v>
      </c>
      <c r="E14" s="467" t="s">
        <v>641</v>
      </c>
    </row>
    <row r="15" spans="1:11" s="1" customFormat="1" ht="18" customHeight="1" x14ac:dyDescent="0.2">
      <c r="A15" s="411" t="s">
        <v>642</v>
      </c>
      <c r="B15" s="295">
        <v>3949.9999999999995</v>
      </c>
      <c r="C15" s="286" t="s">
        <v>600</v>
      </c>
      <c r="D15" s="286" t="s">
        <v>600</v>
      </c>
      <c r="E15" s="467" t="s">
        <v>643</v>
      </c>
    </row>
    <row r="16" spans="1:11" s="1" customFormat="1" ht="18" customHeight="1" x14ac:dyDescent="0.2">
      <c r="A16" s="411" t="s">
        <v>644</v>
      </c>
      <c r="B16" s="295" t="s">
        <v>600</v>
      </c>
      <c r="C16" s="286" t="s">
        <v>600</v>
      </c>
      <c r="D16" s="286" t="s">
        <v>600</v>
      </c>
      <c r="E16" s="467" t="s">
        <v>645</v>
      </c>
    </row>
    <row r="17" spans="1:5" s="1" customFormat="1" ht="18" customHeight="1" x14ac:dyDescent="0.2">
      <c r="A17" s="411" t="s">
        <v>646</v>
      </c>
      <c r="B17" s="295" t="s">
        <v>600</v>
      </c>
      <c r="C17" s="286" t="s">
        <v>600</v>
      </c>
      <c r="D17" s="286" t="s">
        <v>600</v>
      </c>
      <c r="E17" s="467" t="s">
        <v>647</v>
      </c>
    </row>
    <row r="18" spans="1:5" s="1" customFormat="1" ht="18" customHeight="1" x14ac:dyDescent="0.2">
      <c r="A18" s="411" t="s">
        <v>648</v>
      </c>
      <c r="B18" s="295" t="s">
        <v>600</v>
      </c>
      <c r="C18" s="286" t="s">
        <v>600</v>
      </c>
      <c r="D18" s="286" t="s">
        <v>600</v>
      </c>
      <c r="E18" s="467" t="s">
        <v>649</v>
      </c>
    </row>
    <row r="19" spans="1:5" s="1" customFormat="1" ht="18" customHeight="1" x14ac:dyDescent="0.2">
      <c r="A19" s="411" t="s">
        <v>650</v>
      </c>
      <c r="B19" s="295">
        <v>61700</v>
      </c>
      <c r="C19" s="286">
        <v>1000</v>
      </c>
      <c r="D19" s="286" t="s">
        <v>600</v>
      </c>
      <c r="E19" s="467" t="s">
        <v>651</v>
      </c>
    </row>
    <row r="20" spans="1:5" s="1" customFormat="1" ht="18" customHeight="1" x14ac:dyDescent="0.2">
      <c r="A20" s="411" t="s">
        <v>652</v>
      </c>
      <c r="B20" s="295" t="s">
        <v>600</v>
      </c>
      <c r="C20" s="286" t="s">
        <v>600</v>
      </c>
      <c r="D20" s="286" t="s">
        <v>600</v>
      </c>
      <c r="E20" s="467" t="s">
        <v>653</v>
      </c>
    </row>
    <row r="21" spans="1:5" s="1" customFormat="1" ht="18" customHeight="1" x14ac:dyDescent="0.2">
      <c r="A21" s="411" t="s">
        <v>654</v>
      </c>
      <c r="B21" s="295" t="s">
        <v>600</v>
      </c>
      <c r="C21" s="286" t="s">
        <v>600</v>
      </c>
      <c r="D21" s="286" t="s">
        <v>600</v>
      </c>
      <c r="E21" s="467" t="s">
        <v>655</v>
      </c>
    </row>
    <row r="22" spans="1:5" s="1" customFormat="1" ht="18" customHeight="1" x14ac:dyDescent="0.2">
      <c r="A22" s="411" t="s">
        <v>656</v>
      </c>
      <c r="B22" s="295" t="s">
        <v>600</v>
      </c>
      <c r="C22" s="286" t="s">
        <v>600</v>
      </c>
      <c r="D22" s="286" t="s">
        <v>600</v>
      </c>
      <c r="E22" s="467" t="s">
        <v>657</v>
      </c>
    </row>
    <row r="23" spans="1:5" s="1" customFormat="1" ht="18" customHeight="1" x14ac:dyDescent="0.2">
      <c r="A23" s="411" t="s">
        <v>658</v>
      </c>
      <c r="B23" s="295" t="s">
        <v>600</v>
      </c>
      <c r="C23" s="286" t="s">
        <v>600</v>
      </c>
      <c r="D23" s="286" t="s">
        <v>600</v>
      </c>
      <c r="E23" s="467" t="s">
        <v>659</v>
      </c>
    </row>
    <row r="24" spans="1:5" s="1" customFormat="1" ht="18" customHeight="1" x14ac:dyDescent="0.2">
      <c r="A24" s="411" t="s">
        <v>660</v>
      </c>
      <c r="B24" s="295" t="s">
        <v>600</v>
      </c>
      <c r="C24" s="286" t="s">
        <v>600</v>
      </c>
      <c r="D24" s="286" t="s">
        <v>600</v>
      </c>
      <c r="E24" s="467" t="s">
        <v>661</v>
      </c>
    </row>
    <row r="25" spans="1:5" s="1" customFormat="1" ht="18" customHeight="1" x14ac:dyDescent="0.2">
      <c r="A25" s="411" t="s">
        <v>662</v>
      </c>
      <c r="B25" s="295" t="s">
        <v>600</v>
      </c>
      <c r="C25" s="286" t="s">
        <v>600</v>
      </c>
      <c r="D25" s="286" t="s">
        <v>600</v>
      </c>
      <c r="E25" s="467" t="s">
        <v>663</v>
      </c>
    </row>
    <row r="26" spans="1:5" s="1" customFormat="1" ht="18" customHeight="1" x14ac:dyDescent="0.2">
      <c r="A26" s="411" t="s">
        <v>664</v>
      </c>
      <c r="B26" s="295">
        <v>3000</v>
      </c>
      <c r="C26" s="286" t="s">
        <v>600</v>
      </c>
      <c r="D26" s="286" t="s">
        <v>600</v>
      </c>
      <c r="E26" s="467" t="s">
        <v>665</v>
      </c>
    </row>
    <row r="27" spans="1:5" s="1" customFormat="1" ht="18" customHeight="1" x14ac:dyDescent="0.2">
      <c r="A27" s="411" t="s">
        <v>666</v>
      </c>
      <c r="B27" s="295">
        <v>52000</v>
      </c>
      <c r="C27" s="286">
        <v>300</v>
      </c>
      <c r="D27" s="286" t="s">
        <v>600</v>
      </c>
      <c r="E27" s="467" t="s">
        <v>667</v>
      </c>
    </row>
    <row r="28" spans="1:5" s="1" customFormat="1" ht="18" customHeight="1" x14ac:dyDescent="0.2">
      <c r="A28" s="411" t="s">
        <v>668</v>
      </c>
      <c r="B28" s="295" t="s">
        <v>600</v>
      </c>
      <c r="C28" s="286" t="s">
        <v>600</v>
      </c>
      <c r="D28" s="286" t="s">
        <v>600</v>
      </c>
      <c r="E28" s="467" t="s">
        <v>669</v>
      </c>
    </row>
    <row r="29" spans="1:5" s="1" customFormat="1" ht="18" customHeight="1" x14ac:dyDescent="0.2">
      <c r="A29" s="411" t="s">
        <v>670</v>
      </c>
      <c r="B29" s="295" t="s">
        <v>600</v>
      </c>
      <c r="C29" s="286" t="s">
        <v>600</v>
      </c>
      <c r="D29" s="286" t="s">
        <v>600</v>
      </c>
      <c r="E29" s="467" t="s">
        <v>671</v>
      </c>
    </row>
    <row r="30" spans="1:5" s="1" customFormat="1" ht="18" customHeight="1" x14ac:dyDescent="0.2">
      <c r="A30" s="273" t="s">
        <v>584</v>
      </c>
      <c r="B30" s="590"/>
      <c r="C30" s="590"/>
      <c r="D30" s="590"/>
      <c r="E30" s="274" t="s">
        <v>585</v>
      </c>
    </row>
  </sheetData>
  <mergeCells count="4">
    <mergeCell ref="A1:E1"/>
    <mergeCell ref="A4:A6"/>
    <mergeCell ref="E4:E6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8.625" style="47" customWidth="1"/>
    <col min="2" max="4" width="11.125" style="47" customWidth="1"/>
    <col min="5" max="5" width="30" style="47" customWidth="1"/>
    <col min="6" max="226" width="9" style="47"/>
    <col min="227" max="227" width="12" style="47" customWidth="1"/>
    <col min="228" max="228" width="14.25" style="47" customWidth="1"/>
    <col min="229" max="231" width="11.125" style="47" customWidth="1"/>
    <col min="232" max="232" width="7.875" style="47" customWidth="1"/>
    <col min="233" max="233" width="16.75" style="47" customWidth="1"/>
    <col min="234" max="482" width="9" style="47"/>
    <col min="483" max="483" width="12" style="47" customWidth="1"/>
    <col min="484" max="484" width="14.25" style="47" customWidth="1"/>
    <col min="485" max="487" width="11.125" style="47" customWidth="1"/>
    <col min="488" max="488" width="7.875" style="47" customWidth="1"/>
    <col min="489" max="489" width="16.75" style="47" customWidth="1"/>
    <col min="490" max="738" width="9" style="47"/>
    <col min="739" max="739" width="12" style="47" customWidth="1"/>
    <col min="740" max="740" width="14.25" style="47" customWidth="1"/>
    <col min="741" max="743" width="11.125" style="47" customWidth="1"/>
    <col min="744" max="744" width="7.875" style="47" customWidth="1"/>
    <col min="745" max="745" width="16.75" style="47" customWidth="1"/>
    <col min="746" max="994" width="9" style="47"/>
    <col min="995" max="995" width="12" style="47" customWidth="1"/>
    <col min="996" max="996" width="14.25" style="47" customWidth="1"/>
    <col min="997" max="999" width="11.125" style="47" customWidth="1"/>
    <col min="1000" max="1000" width="7.875" style="47" customWidth="1"/>
    <col min="1001" max="1001" width="16.75" style="47" customWidth="1"/>
    <col min="1002" max="1250" width="9" style="47"/>
    <col min="1251" max="1251" width="12" style="47" customWidth="1"/>
    <col min="1252" max="1252" width="14.25" style="47" customWidth="1"/>
    <col min="1253" max="1255" width="11.125" style="47" customWidth="1"/>
    <col min="1256" max="1256" width="7.875" style="47" customWidth="1"/>
    <col min="1257" max="1257" width="16.75" style="47" customWidth="1"/>
    <col min="1258" max="1506" width="9" style="47"/>
    <col min="1507" max="1507" width="12" style="47" customWidth="1"/>
    <col min="1508" max="1508" width="14.25" style="47" customWidth="1"/>
    <col min="1509" max="1511" width="11.125" style="47" customWidth="1"/>
    <col min="1512" max="1512" width="7.875" style="47" customWidth="1"/>
    <col min="1513" max="1513" width="16.75" style="47" customWidth="1"/>
    <col min="1514" max="1762" width="9" style="47"/>
    <col min="1763" max="1763" width="12" style="47" customWidth="1"/>
    <col min="1764" max="1764" width="14.25" style="47" customWidth="1"/>
    <col min="1765" max="1767" width="11.125" style="47" customWidth="1"/>
    <col min="1768" max="1768" width="7.875" style="47" customWidth="1"/>
    <col min="1769" max="1769" width="16.75" style="47" customWidth="1"/>
    <col min="1770" max="2018" width="9" style="47"/>
    <col min="2019" max="2019" width="12" style="47" customWidth="1"/>
    <col min="2020" max="2020" width="14.25" style="47" customWidth="1"/>
    <col min="2021" max="2023" width="11.125" style="47" customWidth="1"/>
    <col min="2024" max="2024" width="7.875" style="47" customWidth="1"/>
    <col min="2025" max="2025" width="16.75" style="47" customWidth="1"/>
    <col min="2026" max="2274" width="9" style="47"/>
    <col min="2275" max="2275" width="12" style="47" customWidth="1"/>
    <col min="2276" max="2276" width="14.25" style="47" customWidth="1"/>
    <col min="2277" max="2279" width="11.125" style="47" customWidth="1"/>
    <col min="2280" max="2280" width="7.875" style="47" customWidth="1"/>
    <col min="2281" max="2281" width="16.75" style="47" customWidth="1"/>
    <col min="2282" max="2530" width="9" style="47"/>
    <col min="2531" max="2531" width="12" style="47" customWidth="1"/>
    <col min="2532" max="2532" width="14.25" style="47" customWidth="1"/>
    <col min="2533" max="2535" width="11.125" style="47" customWidth="1"/>
    <col min="2536" max="2536" width="7.875" style="47" customWidth="1"/>
    <col min="2537" max="2537" width="16.75" style="47" customWidth="1"/>
    <col min="2538" max="2786" width="9" style="47"/>
    <col min="2787" max="2787" width="12" style="47" customWidth="1"/>
    <col min="2788" max="2788" width="14.25" style="47" customWidth="1"/>
    <col min="2789" max="2791" width="11.125" style="47" customWidth="1"/>
    <col min="2792" max="2792" width="7.875" style="47" customWidth="1"/>
    <col min="2793" max="2793" width="16.75" style="47" customWidth="1"/>
    <col min="2794" max="3042" width="9" style="47"/>
    <col min="3043" max="3043" width="12" style="47" customWidth="1"/>
    <col min="3044" max="3044" width="14.25" style="47" customWidth="1"/>
    <col min="3045" max="3047" width="11.125" style="47" customWidth="1"/>
    <col min="3048" max="3048" width="7.875" style="47" customWidth="1"/>
    <col min="3049" max="3049" width="16.75" style="47" customWidth="1"/>
    <col min="3050" max="3298" width="9" style="47"/>
    <col min="3299" max="3299" width="12" style="47" customWidth="1"/>
    <col min="3300" max="3300" width="14.25" style="47" customWidth="1"/>
    <col min="3301" max="3303" width="11.125" style="47" customWidth="1"/>
    <col min="3304" max="3304" width="7.875" style="47" customWidth="1"/>
    <col min="3305" max="3305" width="16.75" style="47" customWidth="1"/>
    <col min="3306" max="3554" width="9" style="47"/>
    <col min="3555" max="3555" width="12" style="47" customWidth="1"/>
    <col min="3556" max="3556" width="14.25" style="47" customWidth="1"/>
    <col min="3557" max="3559" width="11.125" style="47" customWidth="1"/>
    <col min="3560" max="3560" width="7.875" style="47" customWidth="1"/>
    <col min="3561" max="3561" width="16.75" style="47" customWidth="1"/>
    <col min="3562" max="3810" width="9" style="47"/>
    <col min="3811" max="3811" width="12" style="47" customWidth="1"/>
    <col min="3812" max="3812" width="14.25" style="47" customWidth="1"/>
    <col min="3813" max="3815" width="11.125" style="47" customWidth="1"/>
    <col min="3816" max="3816" width="7.875" style="47" customWidth="1"/>
    <col min="3817" max="3817" width="16.75" style="47" customWidth="1"/>
    <col min="3818" max="4066" width="9" style="47"/>
    <col min="4067" max="4067" width="12" style="47" customWidth="1"/>
    <col min="4068" max="4068" width="14.25" style="47" customWidth="1"/>
    <col min="4069" max="4071" width="11.125" style="47" customWidth="1"/>
    <col min="4072" max="4072" width="7.875" style="47" customWidth="1"/>
    <col min="4073" max="4073" width="16.75" style="47" customWidth="1"/>
    <col min="4074" max="4322" width="9" style="47"/>
    <col min="4323" max="4323" width="12" style="47" customWidth="1"/>
    <col min="4324" max="4324" width="14.25" style="47" customWidth="1"/>
    <col min="4325" max="4327" width="11.125" style="47" customWidth="1"/>
    <col min="4328" max="4328" width="7.875" style="47" customWidth="1"/>
    <col min="4329" max="4329" width="16.75" style="47" customWidth="1"/>
    <col min="4330" max="4578" width="9" style="47"/>
    <col min="4579" max="4579" width="12" style="47" customWidth="1"/>
    <col min="4580" max="4580" width="14.25" style="47" customWidth="1"/>
    <col min="4581" max="4583" width="11.125" style="47" customWidth="1"/>
    <col min="4584" max="4584" width="7.875" style="47" customWidth="1"/>
    <col min="4585" max="4585" width="16.75" style="47" customWidth="1"/>
    <col min="4586" max="4834" width="9" style="47"/>
    <col min="4835" max="4835" width="12" style="47" customWidth="1"/>
    <col min="4836" max="4836" width="14.25" style="47" customWidth="1"/>
    <col min="4837" max="4839" width="11.125" style="47" customWidth="1"/>
    <col min="4840" max="4840" width="7.875" style="47" customWidth="1"/>
    <col min="4841" max="4841" width="16.75" style="47" customWidth="1"/>
    <col min="4842" max="5090" width="9" style="47"/>
    <col min="5091" max="5091" width="12" style="47" customWidth="1"/>
    <col min="5092" max="5092" width="14.25" style="47" customWidth="1"/>
    <col min="5093" max="5095" width="11.125" style="47" customWidth="1"/>
    <col min="5096" max="5096" width="7.875" style="47" customWidth="1"/>
    <col min="5097" max="5097" width="16.75" style="47" customWidth="1"/>
    <col min="5098" max="5346" width="9" style="47"/>
    <col min="5347" max="5347" width="12" style="47" customWidth="1"/>
    <col min="5348" max="5348" width="14.25" style="47" customWidth="1"/>
    <col min="5349" max="5351" width="11.125" style="47" customWidth="1"/>
    <col min="5352" max="5352" width="7.875" style="47" customWidth="1"/>
    <col min="5353" max="5353" width="16.75" style="47" customWidth="1"/>
    <col min="5354" max="5602" width="9" style="47"/>
    <col min="5603" max="5603" width="12" style="47" customWidth="1"/>
    <col min="5604" max="5604" width="14.25" style="47" customWidth="1"/>
    <col min="5605" max="5607" width="11.125" style="47" customWidth="1"/>
    <col min="5608" max="5608" width="7.875" style="47" customWidth="1"/>
    <col min="5609" max="5609" width="16.75" style="47" customWidth="1"/>
    <col min="5610" max="5858" width="9" style="47"/>
    <col min="5859" max="5859" width="12" style="47" customWidth="1"/>
    <col min="5860" max="5860" width="14.25" style="47" customWidth="1"/>
    <col min="5861" max="5863" width="11.125" style="47" customWidth="1"/>
    <col min="5864" max="5864" width="7.875" style="47" customWidth="1"/>
    <col min="5865" max="5865" width="16.75" style="47" customWidth="1"/>
    <col min="5866" max="6114" width="9" style="47"/>
    <col min="6115" max="6115" width="12" style="47" customWidth="1"/>
    <col min="6116" max="6116" width="14.25" style="47" customWidth="1"/>
    <col min="6117" max="6119" width="11.125" style="47" customWidth="1"/>
    <col min="6120" max="6120" width="7.875" style="47" customWidth="1"/>
    <col min="6121" max="6121" width="16.75" style="47" customWidth="1"/>
    <col min="6122" max="6370" width="9" style="47"/>
    <col min="6371" max="6371" width="12" style="47" customWidth="1"/>
    <col min="6372" max="6372" width="14.25" style="47" customWidth="1"/>
    <col min="6373" max="6375" width="11.125" style="47" customWidth="1"/>
    <col min="6376" max="6376" width="7.875" style="47" customWidth="1"/>
    <col min="6377" max="6377" width="16.75" style="47" customWidth="1"/>
    <col min="6378" max="6626" width="9" style="47"/>
    <col min="6627" max="6627" width="12" style="47" customWidth="1"/>
    <col min="6628" max="6628" width="14.25" style="47" customWidth="1"/>
    <col min="6629" max="6631" width="11.125" style="47" customWidth="1"/>
    <col min="6632" max="6632" width="7.875" style="47" customWidth="1"/>
    <col min="6633" max="6633" width="16.75" style="47" customWidth="1"/>
    <col min="6634" max="6882" width="9" style="47"/>
    <col min="6883" max="6883" width="12" style="47" customWidth="1"/>
    <col min="6884" max="6884" width="14.25" style="47" customWidth="1"/>
    <col min="6885" max="6887" width="11.125" style="47" customWidth="1"/>
    <col min="6888" max="6888" width="7.875" style="47" customWidth="1"/>
    <col min="6889" max="6889" width="16.75" style="47" customWidth="1"/>
    <col min="6890" max="7138" width="9" style="47"/>
    <col min="7139" max="7139" width="12" style="47" customWidth="1"/>
    <col min="7140" max="7140" width="14.25" style="47" customWidth="1"/>
    <col min="7141" max="7143" width="11.125" style="47" customWidth="1"/>
    <col min="7144" max="7144" width="7.875" style="47" customWidth="1"/>
    <col min="7145" max="7145" width="16.75" style="47" customWidth="1"/>
    <col min="7146" max="7394" width="9" style="47"/>
    <col min="7395" max="7395" width="12" style="47" customWidth="1"/>
    <col min="7396" max="7396" width="14.25" style="47" customWidth="1"/>
    <col min="7397" max="7399" width="11.125" style="47" customWidth="1"/>
    <col min="7400" max="7400" width="7.875" style="47" customWidth="1"/>
    <col min="7401" max="7401" width="16.75" style="47" customWidth="1"/>
    <col min="7402" max="7650" width="9" style="47"/>
    <col min="7651" max="7651" width="12" style="47" customWidth="1"/>
    <col min="7652" max="7652" width="14.25" style="47" customWidth="1"/>
    <col min="7653" max="7655" width="11.125" style="47" customWidth="1"/>
    <col min="7656" max="7656" width="7.875" style="47" customWidth="1"/>
    <col min="7657" max="7657" width="16.75" style="47" customWidth="1"/>
    <col min="7658" max="7906" width="9" style="47"/>
    <col min="7907" max="7907" width="12" style="47" customWidth="1"/>
    <col min="7908" max="7908" width="14.25" style="47" customWidth="1"/>
    <col min="7909" max="7911" width="11.125" style="47" customWidth="1"/>
    <col min="7912" max="7912" width="7.875" style="47" customWidth="1"/>
    <col min="7913" max="7913" width="16.75" style="47" customWidth="1"/>
    <col min="7914" max="8162" width="9" style="47"/>
    <col min="8163" max="8163" width="12" style="47" customWidth="1"/>
    <col min="8164" max="8164" width="14.25" style="47" customWidth="1"/>
    <col min="8165" max="8167" width="11.125" style="47" customWidth="1"/>
    <col min="8168" max="8168" width="7.875" style="47" customWidth="1"/>
    <col min="8169" max="8169" width="16.75" style="47" customWidth="1"/>
    <col min="8170" max="8418" width="9" style="47"/>
    <col min="8419" max="8419" width="12" style="47" customWidth="1"/>
    <col min="8420" max="8420" width="14.25" style="47" customWidth="1"/>
    <col min="8421" max="8423" width="11.125" style="47" customWidth="1"/>
    <col min="8424" max="8424" width="7.875" style="47" customWidth="1"/>
    <col min="8425" max="8425" width="16.75" style="47" customWidth="1"/>
    <col min="8426" max="8674" width="9" style="47"/>
    <col min="8675" max="8675" width="12" style="47" customWidth="1"/>
    <col min="8676" max="8676" width="14.25" style="47" customWidth="1"/>
    <col min="8677" max="8679" width="11.125" style="47" customWidth="1"/>
    <col min="8680" max="8680" width="7.875" style="47" customWidth="1"/>
    <col min="8681" max="8681" width="16.75" style="47" customWidth="1"/>
    <col min="8682" max="8930" width="9" style="47"/>
    <col min="8931" max="8931" width="12" style="47" customWidth="1"/>
    <col min="8932" max="8932" width="14.25" style="47" customWidth="1"/>
    <col min="8933" max="8935" width="11.125" style="47" customWidth="1"/>
    <col min="8936" max="8936" width="7.875" style="47" customWidth="1"/>
    <col min="8937" max="8937" width="16.75" style="47" customWidth="1"/>
    <col min="8938" max="9186" width="9" style="47"/>
    <col min="9187" max="9187" width="12" style="47" customWidth="1"/>
    <col min="9188" max="9188" width="14.25" style="47" customWidth="1"/>
    <col min="9189" max="9191" width="11.125" style="47" customWidth="1"/>
    <col min="9192" max="9192" width="7.875" style="47" customWidth="1"/>
    <col min="9193" max="9193" width="16.75" style="47" customWidth="1"/>
    <col min="9194" max="9442" width="9" style="47"/>
    <col min="9443" max="9443" width="12" style="47" customWidth="1"/>
    <col min="9444" max="9444" width="14.25" style="47" customWidth="1"/>
    <col min="9445" max="9447" width="11.125" style="47" customWidth="1"/>
    <col min="9448" max="9448" width="7.875" style="47" customWidth="1"/>
    <col min="9449" max="9449" width="16.75" style="47" customWidth="1"/>
    <col min="9450" max="9698" width="9" style="47"/>
    <col min="9699" max="9699" width="12" style="47" customWidth="1"/>
    <col min="9700" max="9700" width="14.25" style="47" customWidth="1"/>
    <col min="9701" max="9703" width="11.125" style="47" customWidth="1"/>
    <col min="9704" max="9704" width="7.875" style="47" customWidth="1"/>
    <col min="9705" max="9705" width="16.75" style="47" customWidth="1"/>
    <col min="9706" max="9954" width="9" style="47"/>
    <col min="9955" max="9955" width="12" style="47" customWidth="1"/>
    <col min="9956" max="9956" width="14.25" style="47" customWidth="1"/>
    <col min="9957" max="9959" width="11.125" style="47" customWidth="1"/>
    <col min="9960" max="9960" width="7.875" style="47" customWidth="1"/>
    <col min="9961" max="9961" width="16.75" style="47" customWidth="1"/>
    <col min="9962" max="10210" width="9" style="47"/>
    <col min="10211" max="10211" width="12" style="47" customWidth="1"/>
    <col min="10212" max="10212" width="14.25" style="47" customWidth="1"/>
    <col min="10213" max="10215" width="11.125" style="47" customWidth="1"/>
    <col min="10216" max="10216" width="7.875" style="47" customWidth="1"/>
    <col min="10217" max="10217" width="16.75" style="47" customWidth="1"/>
    <col min="10218" max="10466" width="9" style="47"/>
    <col min="10467" max="10467" width="12" style="47" customWidth="1"/>
    <col min="10468" max="10468" width="14.25" style="47" customWidth="1"/>
    <col min="10469" max="10471" width="11.125" style="47" customWidth="1"/>
    <col min="10472" max="10472" width="7.875" style="47" customWidth="1"/>
    <col min="10473" max="10473" width="16.75" style="47" customWidth="1"/>
    <col min="10474" max="10722" width="9" style="47"/>
    <col min="10723" max="10723" width="12" style="47" customWidth="1"/>
    <col min="10724" max="10724" width="14.25" style="47" customWidth="1"/>
    <col min="10725" max="10727" width="11.125" style="47" customWidth="1"/>
    <col min="10728" max="10728" width="7.875" style="47" customWidth="1"/>
    <col min="10729" max="10729" width="16.75" style="47" customWidth="1"/>
    <col min="10730" max="10978" width="9" style="47"/>
    <col min="10979" max="10979" width="12" style="47" customWidth="1"/>
    <col min="10980" max="10980" width="14.25" style="47" customWidth="1"/>
    <col min="10981" max="10983" width="11.125" style="47" customWidth="1"/>
    <col min="10984" max="10984" width="7.875" style="47" customWidth="1"/>
    <col min="10985" max="10985" width="16.75" style="47" customWidth="1"/>
    <col min="10986" max="11234" width="9" style="47"/>
    <col min="11235" max="11235" width="12" style="47" customWidth="1"/>
    <col min="11236" max="11236" width="14.25" style="47" customWidth="1"/>
    <col min="11237" max="11239" width="11.125" style="47" customWidth="1"/>
    <col min="11240" max="11240" width="7.875" style="47" customWidth="1"/>
    <col min="11241" max="11241" width="16.75" style="47" customWidth="1"/>
    <col min="11242" max="11490" width="9" style="47"/>
    <col min="11491" max="11491" width="12" style="47" customWidth="1"/>
    <col min="11492" max="11492" width="14.25" style="47" customWidth="1"/>
    <col min="11493" max="11495" width="11.125" style="47" customWidth="1"/>
    <col min="11496" max="11496" width="7.875" style="47" customWidth="1"/>
    <col min="11497" max="11497" width="16.75" style="47" customWidth="1"/>
    <col min="11498" max="11746" width="9" style="47"/>
    <col min="11747" max="11747" width="12" style="47" customWidth="1"/>
    <col min="11748" max="11748" width="14.25" style="47" customWidth="1"/>
    <col min="11749" max="11751" width="11.125" style="47" customWidth="1"/>
    <col min="11752" max="11752" width="7.875" style="47" customWidth="1"/>
    <col min="11753" max="11753" width="16.75" style="47" customWidth="1"/>
    <col min="11754" max="12002" width="9" style="47"/>
    <col min="12003" max="12003" width="12" style="47" customWidth="1"/>
    <col min="12004" max="12004" width="14.25" style="47" customWidth="1"/>
    <col min="12005" max="12007" width="11.125" style="47" customWidth="1"/>
    <col min="12008" max="12008" width="7.875" style="47" customWidth="1"/>
    <col min="12009" max="12009" width="16.75" style="47" customWidth="1"/>
    <col min="12010" max="12258" width="9" style="47"/>
    <col min="12259" max="12259" width="12" style="47" customWidth="1"/>
    <col min="12260" max="12260" width="14.25" style="47" customWidth="1"/>
    <col min="12261" max="12263" width="11.125" style="47" customWidth="1"/>
    <col min="12264" max="12264" width="7.875" style="47" customWidth="1"/>
    <col min="12265" max="12265" width="16.75" style="47" customWidth="1"/>
    <col min="12266" max="12514" width="9" style="47"/>
    <col min="12515" max="12515" width="12" style="47" customWidth="1"/>
    <col min="12516" max="12516" width="14.25" style="47" customWidth="1"/>
    <col min="12517" max="12519" width="11.125" style="47" customWidth="1"/>
    <col min="12520" max="12520" width="7.875" style="47" customWidth="1"/>
    <col min="12521" max="12521" width="16.75" style="47" customWidth="1"/>
    <col min="12522" max="12770" width="9" style="47"/>
    <col min="12771" max="12771" width="12" style="47" customWidth="1"/>
    <col min="12772" max="12772" width="14.25" style="47" customWidth="1"/>
    <col min="12773" max="12775" width="11.125" style="47" customWidth="1"/>
    <col min="12776" max="12776" width="7.875" style="47" customWidth="1"/>
    <col min="12777" max="12777" width="16.75" style="47" customWidth="1"/>
    <col min="12778" max="13026" width="9" style="47"/>
    <col min="13027" max="13027" width="12" style="47" customWidth="1"/>
    <col min="13028" max="13028" width="14.25" style="47" customWidth="1"/>
    <col min="13029" max="13031" width="11.125" style="47" customWidth="1"/>
    <col min="13032" max="13032" width="7.875" style="47" customWidth="1"/>
    <col min="13033" max="13033" width="16.75" style="47" customWidth="1"/>
    <col min="13034" max="13282" width="9" style="47"/>
    <col min="13283" max="13283" width="12" style="47" customWidth="1"/>
    <col min="13284" max="13284" width="14.25" style="47" customWidth="1"/>
    <col min="13285" max="13287" width="11.125" style="47" customWidth="1"/>
    <col min="13288" max="13288" width="7.875" style="47" customWidth="1"/>
    <col min="13289" max="13289" width="16.75" style="47" customWidth="1"/>
    <col min="13290" max="13538" width="9" style="47"/>
    <col min="13539" max="13539" width="12" style="47" customWidth="1"/>
    <col min="13540" max="13540" width="14.25" style="47" customWidth="1"/>
    <col min="13541" max="13543" width="11.125" style="47" customWidth="1"/>
    <col min="13544" max="13544" width="7.875" style="47" customWidth="1"/>
    <col min="13545" max="13545" width="16.75" style="47" customWidth="1"/>
    <col min="13546" max="13794" width="9" style="47"/>
    <col min="13795" max="13795" width="12" style="47" customWidth="1"/>
    <col min="13796" max="13796" width="14.25" style="47" customWidth="1"/>
    <col min="13797" max="13799" width="11.125" style="47" customWidth="1"/>
    <col min="13800" max="13800" width="7.875" style="47" customWidth="1"/>
    <col min="13801" max="13801" width="16.75" style="47" customWidth="1"/>
    <col min="13802" max="14050" width="9" style="47"/>
    <col min="14051" max="14051" width="12" style="47" customWidth="1"/>
    <col min="14052" max="14052" width="14.25" style="47" customWidth="1"/>
    <col min="14053" max="14055" width="11.125" style="47" customWidth="1"/>
    <col min="14056" max="14056" width="7.875" style="47" customWidth="1"/>
    <col min="14057" max="14057" width="16.75" style="47" customWidth="1"/>
    <col min="14058" max="14306" width="9" style="47"/>
    <col min="14307" max="14307" width="12" style="47" customWidth="1"/>
    <col min="14308" max="14308" width="14.25" style="47" customWidth="1"/>
    <col min="14309" max="14311" width="11.125" style="47" customWidth="1"/>
    <col min="14312" max="14312" width="7.875" style="47" customWidth="1"/>
    <col min="14313" max="14313" width="16.75" style="47" customWidth="1"/>
    <col min="14314" max="14562" width="9" style="47"/>
    <col min="14563" max="14563" width="12" style="47" customWidth="1"/>
    <col min="14564" max="14564" width="14.25" style="47" customWidth="1"/>
    <col min="14565" max="14567" width="11.125" style="47" customWidth="1"/>
    <col min="14568" max="14568" width="7.875" style="47" customWidth="1"/>
    <col min="14569" max="14569" width="16.75" style="47" customWidth="1"/>
    <col min="14570" max="14818" width="9" style="47"/>
    <col min="14819" max="14819" width="12" style="47" customWidth="1"/>
    <col min="14820" max="14820" width="14.25" style="47" customWidth="1"/>
    <col min="14821" max="14823" width="11.125" style="47" customWidth="1"/>
    <col min="14824" max="14824" width="7.875" style="47" customWidth="1"/>
    <col min="14825" max="14825" width="16.75" style="47" customWidth="1"/>
    <col min="14826" max="15074" width="9" style="47"/>
    <col min="15075" max="15075" width="12" style="47" customWidth="1"/>
    <col min="15076" max="15076" width="14.25" style="47" customWidth="1"/>
    <col min="15077" max="15079" width="11.125" style="47" customWidth="1"/>
    <col min="15080" max="15080" width="7.875" style="47" customWidth="1"/>
    <col min="15081" max="15081" width="16.75" style="47" customWidth="1"/>
    <col min="15082" max="15330" width="9" style="47"/>
    <col min="15331" max="15331" width="12" style="47" customWidth="1"/>
    <col min="15332" max="15332" width="14.25" style="47" customWidth="1"/>
    <col min="15333" max="15335" width="11.125" style="47" customWidth="1"/>
    <col min="15336" max="15336" width="7.875" style="47" customWidth="1"/>
    <col min="15337" max="15337" width="16.75" style="47" customWidth="1"/>
    <col min="15338" max="15586" width="9" style="47"/>
    <col min="15587" max="15587" width="12" style="47" customWidth="1"/>
    <col min="15588" max="15588" width="14.25" style="47" customWidth="1"/>
    <col min="15589" max="15591" width="11.125" style="47" customWidth="1"/>
    <col min="15592" max="15592" width="7.875" style="47" customWidth="1"/>
    <col min="15593" max="15593" width="16.75" style="47" customWidth="1"/>
    <col min="15594" max="15842" width="9" style="47"/>
    <col min="15843" max="15843" width="12" style="47" customWidth="1"/>
    <col min="15844" max="15844" width="14.25" style="47" customWidth="1"/>
    <col min="15845" max="15847" width="11.125" style="47" customWidth="1"/>
    <col min="15848" max="15848" width="7.875" style="47" customWidth="1"/>
    <col min="15849" max="15849" width="16.75" style="47" customWidth="1"/>
    <col min="15850" max="16098" width="9" style="47"/>
    <col min="16099" max="16099" width="12" style="47" customWidth="1"/>
    <col min="16100" max="16100" width="14.25" style="47" customWidth="1"/>
    <col min="16101" max="16103" width="11.125" style="47" customWidth="1"/>
    <col min="16104" max="16104" width="7.875" style="47" customWidth="1"/>
    <col min="16105" max="16105" width="16.75" style="47" customWidth="1"/>
    <col min="16106" max="16351" width="9" style="47"/>
    <col min="16352" max="16372" width="9" style="47" customWidth="1"/>
    <col min="16373" max="16384" width="9" style="47"/>
  </cols>
  <sheetData>
    <row r="1" spans="1:5" s="41" customFormat="1" ht="18" customHeight="1" x14ac:dyDescent="0.2">
      <c r="A1" s="820" t="s">
        <v>742</v>
      </c>
      <c r="B1" s="820"/>
      <c r="C1" s="820"/>
      <c r="D1" s="820"/>
      <c r="E1" s="820"/>
    </row>
    <row r="2" spans="1:5" s="41" customFormat="1" ht="36" customHeight="1" x14ac:dyDescent="0.2">
      <c r="A2" s="683" t="s">
        <v>824</v>
      </c>
      <c r="B2" s="683"/>
      <c r="C2" s="683"/>
      <c r="D2" s="683"/>
      <c r="E2" s="683"/>
    </row>
    <row r="3" spans="1:5" s="42" customFormat="1" ht="6" customHeight="1" x14ac:dyDescent="0.2">
      <c r="A3" s="97"/>
      <c r="B3" s="84"/>
      <c r="C3" s="84"/>
      <c r="D3" s="84"/>
      <c r="E3" s="97"/>
    </row>
    <row r="4" spans="1:5" s="43" customFormat="1" ht="18" customHeight="1" x14ac:dyDescent="0.2">
      <c r="A4" s="807" t="s">
        <v>183</v>
      </c>
      <c r="B4" s="317" t="s">
        <v>568</v>
      </c>
      <c r="C4" s="318"/>
      <c r="D4" s="195" t="s">
        <v>569</v>
      </c>
      <c r="E4" s="839" t="s">
        <v>184</v>
      </c>
    </row>
    <row r="5" spans="1:5" s="43" customFormat="1" ht="34.5" customHeight="1" x14ac:dyDescent="0.2">
      <c r="A5" s="837"/>
      <c r="B5" s="253" t="s">
        <v>133</v>
      </c>
      <c r="C5" s="253" t="s">
        <v>134</v>
      </c>
      <c r="D5" s="271" t="s">
        <v>135</v>
      </c>
      <c r="E5" s="840"/>
    </row>
    <row r="6" spans="1:5" s="43" customFormat="1" ht="28.5" customHeight="1" x14ac:dyDescent="0.2">
      <c r="A6" s="838"/>
      <c r="B6" s="423" t="s">
        <v>136</v>
      </c>
      <c r="C6" s="423" t="s">
        <v>137</v>
      </c>
      <c r="D6" s="423" t="s">
        <v>185</v>
      </c>
      <c r="E6" s="841"/>
    </row>
    <row r="7" spans="1:5" s="1" customFormat="1" ht="18" customHeight="1" x14ac:dyDescent="0.2">
      <c r="A7" s="414" t="s">
        <v>626</v>
      </c>
      <c r="B7" s="289">
        <v>1051600</v>
      </c>
      <c r="C7" s="290">
        <v>2150</v>
      </c>
      <c r="D7" s="290">
        <v>16000</v>
      </c>
      <c r="E7" s="466" t="s">
        <v>627</v>
      </c>
    </row>
    <row r="8" spans="1:5" s="1" customFormat="1" ht="18" customHeight="1" x14ac:dyDescent="0.2">
      <c r="A8" s="411" t="s">
        <v>628</v>
      </c>
      <c r="B8" s="295">
        <v>93600</v>
      </c>
      <c r="C8" s="286" t="s">
        <v>600</v>
      </c>
      <c r="D8" s="286">
        <v>16000</v>
      </c>
      <c r="E8" s="467" t="s">
        <v>629</v>
      </c>
    </row>
    <row r="9" spans="1:5" s="1" customFormat="1" ht="18" customHeight="1" x14ac:dyDescent="0.2">
      <c r="A9" s="411" t="s">
        <v>630</v>
      </c>
      <c r="B9" s="295" t="s">
        <v>600</v>
      </c>
      <c r="C9" s="286" t="s">
        <v>600</v>
      </c>
      <c r="D9" s="286" t="s">
        <v>600</v>
      </c>
      <c r="E9" s="467" t="s">
        <v>631</v>
      </c>
    </row>
    <row r="10" spans="1:5" s="1" customFormat="1" ht="18" customHeight="1" x14ac:dyDescent="0.2">
      <c r="A10" s="411" t="s">
        <v>632</v>
      </c>
      <c r="B10" s="295">
        <v>72000</v>
      </c>
      <c r="C10" s="286" t="s">
        <v>600</v>
      </c>
      <c r="D10" s="286" t="s">
        <v>600</v>
      </c>
      <c r="E10" s="467" t="s">
        <v>633</v>
      </c>
    </row>
    <row r="11" spans="1:5" s="1" customFormat="1" ht="18" customHeight="1" x14ac:dyDescent="0.2">
      <c r="A11" s="411" t="s">
        <v>634</v>
      </c>
      <c r="B11" s="295" t="s">
        <v>600</v>
      </c>
      <c r="C11" s="286" t="s">
        <v>600</v>
      </c>
      <c r="D11" s="286" t="s">
        <v>600</v>
      </c>
      <c r="E11" s="467" t="s">
        <v>635</v>
      </c>
    </row>
    <row r="12" spans="1:5" s="1" customFormat="1" ht="18" customHeight="1" x14ac:dyDescent="0.2">
      <c r="A12" s="411" t="s">
        <v>636</v>
      </c>
      <c r="B12" s="295" t="s">
        <v>600</v>
      </c>
      <c r="C12" s="286" t="s">
        <v>600</v>
      </c>
      <c r="D12" s="286" t="s">
        <v>600</v>
      </c>
      <c r="E12" s="467" t="s">
        <v>637</v>
      </c>
    </row>
    <row r="13" spans="1:5" s="1" customFormat="1" ht="18" customHeight="1" x14ac:dyDescent="0.2">
      <c r="A13" s="411" t="s">
        <v>638</v>
      </c>
      <c r="B13" s="295" t="s">
        <v>600</v>
      </c>
      <c r="C13" s="286" t="s">
        <v>600</v>
      </c>
      <c r="D13" s="286" t="s">
        <v>600</v>
      </c>
      <c r="E13" s="467" t="s">
        <v>639</v>
      </c>
    </row>
    <row r="14" spans="1:5" s="1" customFormat="1" ht="18" customHeight="1" x14ac:dyDescent="0.2">
      <c r="A14" s="411" t="s">
        <v>640</v>
      </c>
      <c r="B14" s="295">
        <v>80099.999999999985</v>
      </c>
      <c r="C14" s="286" t="s">
        <v>600</v>
      </c>
      <c r="D14" s="286" t="s">
        <v>600</v>
      </c>
      <c r="E14" s="467" t="s">
        <v>641</v>
      </c>
    </row>
    <row r="15" spans="1:5" s="1" customFormat="1" ht="18" customHeight="1" x14ac:dyDescent="0.2">
      <c r="A15" s="411" t="s">
        <v>642</v>
      </c>
      <c r="B15" s="295">
        <v>36400</v>
      </c>
      <c r="C15" s="286" t="s">
        <v>600</v>
      </c>
      <c r="D15" s="286" t="s">
        <v>600</v>
      </c>
      <c r="E15" s="467" t="s">
        <v>643</v>
      </c>
    </row>
    <row r="16" spans="1:5" s="1" customFormat="1" ht="18" customHeight="1" x14ac:dyDescent="0.2">
      <c r="A16" s="411" t="s">
        <v>644</v>
      </c>
      <c r="B16" s="295" t="s">
        <v>600</v>
      </c>
      <c r="C16" s="286" t="s">
        <v>600</v>
      </c>
      <c r="D16" s="286" t="s">
        <v>600</v>
      </c>
      <c r="E16" s="467" t="s">
        <v>645</v>
      </c>
    </row>
    <row r="17" spans="1:5" s="1" customFormat="1" ht="18" customHeight="1" x14ac:dyDescent="0.2">
      <c r="A17" s="411" t="s">
        <v>646</v>
      </c>
      <c r="B17" s="295" t="s">
        <v>600</v>
      </c>
      <c r="C17" s="286" t="s">
        <v>600</v>
      </c>
      <c r="D17" s="286" t="s">
        <v>600</v>
      </c>
      <c r="E17" s="467" t="s">
        <v>647</v>
      </c>
    </row>
    <row r="18" spans="1:5" s="1" customFormat="1" ht="18" customHeight="1" x14ac:dyDescent="0.2">
      <c r="A18" s="411" t="s">
        <v>648</v>
      </c>
      <c r="B18" s="295" t="s">
        <v>600</v>
      </c>
      <c r="C18" s="286" t="s">
        <v>600</v>
      </c>
      <c r="D18" s="286" t="s">
        <v>600</v>
      </c>
      <c r="E18" s="467" t="s">
        <v>649</v>
      </c>
    </row>
    <row r="19" spans="1:5" s="1" customFormat="1" ht="18" customHeight="1" x14ac:dyDescent="0.2">
      <c r="A19" s="411" t="s">
        <v>650</v>
      </c>
      <c r="B19" s="295">
        <v>444500</v>
      </c>
      <c r="C19" s="286">
        <v>1800</v>
      </c>
      <c r="D19" s="286" t="s">
        <v>600</v>
      </c>
      <c r="E19" s="467" t="s">
        <v>651</v>
      </c>
    </row>
    <row r="20" spans="1:5" s="1" customFormat="1" ht="18" customHeight="1" x14ac:dyDescent="0.2">
      <c r="A20" s="411" t="s">
        <v>652</v>
      </c>
      <c r="B20" s="295" t="s">
        <v>600</v>
      </c>
      <c r="C20" s="286" t="s">
        <v>600</v>
      </c>
      <c r="D20" s="286" t="s">
        <v>600</v>
      </c>
      <c r="E20" s="467" t="s">
        <v>653</v>
      </c>
    </row>
    <row r="21" spans="1:5" s="1" customFormat="1" ht="18" customHeight="1" x14ac:dyDescent="0.2">
      <c r="A21" s="411" t="s">
        <v>654</v>
      </c>
      <c r="B21" s="295" t="s">
        <v>600</v>
      </c>
      <c r="C21" s="286" t="s">
        <v>600</v>
      </c>
      <c r="D21" s="286" t="s">
        <v>600</v>
      </c>
      <c r="E21" s="467" t="s">
        <v>655</v>
      </c>
    </row>
    <row r="22" spans="1:5" s="1" customFormat="1" ht="18" customHeight="1" x14ac:dyDescent="0.2">
      <c r="A22" s="411" t="s">
        <v>656</v>
      </c>
      <c r="B22" s="295" t="s">
        <v>600</v>
      </c>
      <c r="C22" s="286" t="s">
        <v>600</v>
      </c>
      <c r="D22" s="286" t="s">
        <v>600</v>
      </c>
      <c r="E22" s="467" t="s">
        <v>657</v>
      </c>
    </row>
    <row r="23" spans="1:5" s="1" customFormat="1" ht="18" customHeight="1" x14ac:dyDescent="0.2">
      <c r="A23" s="411" t="s">
        <v>658</v>
      </c>
      <c r="B23" s="295" t="s">
        <v>600</v>
      </c>
      <c r="C23" s="286" t="s">
        <v>600</v>
      </c>
      <c r="D23" s="286" t="s">
        <v>600</v>
      </c>
      <c r="E23" s="467" t="s">
        <v>659</v>
      </c>
    </row>
    <row r="24" spans="1:5" s="1" customFormat="1" ht="18" customHeight="1" x14ac:dyDescent="0.2">
      <c r="A24" s="411" t="s">
        <v>660</v>
      </c>
      <c r="B24" s="295" t="s">
        <v>600</v>
      </c>
      <c r="C24" s="286" t="s">
        <v>600</v>
      </c>
      <c r="D24" s="286" t="s">
        <v>600</v>
      </c>
      <c r="E24" s="467" t="s">
        <v>661</v>
      </c>
    </row>
    <row r="25" spans="1:5" s="1" customFormat="1" ht="18" customHeight="1" x14ac:dyDescent="0.2">
      <c r="A25" s="411" t="s">
        <v>662</v>
      </c>
      <c r="B25" s="295" t="s">
        <v>600</v>
      </c>
      <c r="C25" s="286" t="s">
        <v>600</v>
      </c>
      <c r="D25" s="286" t="s">
        <v>600</v>
      </c>
      <c r="E25" s="467" t="s">
        <v>663</v>
      </c>
    </row>
    <row r="26" spans="1:5" s="1" customFormat="1" ht="18" customHeight="1" x14ac:dyDescent="0.2">
      <c r="A26" s="411" t="s">
        <v>664</v>
      </c>
      <c r="B26" s="295">
        <v>10000</v>
      </c>
      <c r="C26" s="286" t="s">
        <v>600</v>
      </c>
      <c r="D26" s="286" t="s">
        <v>600</v>
      </c>
      <c r="E26" s="467" t="s">
        <v>665</v>
      </c>
    </row>
    <row r="27" spans="1:5" s="1" customFormat="1" ht="18" customHeight="1" x14ac:dyDescent="0.2">
      <c r="A27" s="411" t="s">
        <v>666</v>
      </c>
      <c r="B27" s="295">
        <v>315000</v>
      </c>
      <c r="C27" s="286">
        <v>350</v>
      </c>
      <c r="D27" s="286" t="s">
        <v>600</v>
      </c>
      <c r="E27" s="467" t="s">
        <v>667</v>
      </c>
    </row>
    <row r="28" spans="1:5" s="1" customFormat="1" ht="18" customHeight="1" x14ac:dyDescent="0.2">
      <c r="A28" s="411" t="s">
        <v>668</v>
      </c>
      <c r="B28" s="295" t="s">
        <v>600</v>
      </c>
      <c r="C28" s="286" t="s">
        <v>600</v>
      </c>
      <c r="D28" s="286" t="s">
        <v>600</v>
      </c>
      <c r="E28" s="467" t="s">
        <v>669</v>
      </c>
    </row>
    <row r="29" spans="1:5" s="1" customFormat="1" ht="18" customHeight="1" x14ac:dyDescent="0.2">
      <c r="A29" s="581" t="s">
        <v>670</v>
      </c>
      <c r="B29" s="498" t="s">
        <v>600</v>
      </c>
      <c r="C29" s="492" t="s">
        <v>600</v>
      </c>
      <c r="D29" s="492" t="s">
        <v>600</v>
      </c>
      <c r="E29" s="468" t="s">
        <v>671</v>
      </c>
    </row>
    <row r="30" spans="1:5" s="1" customFormat="1" ht="18" customHeight="1" x14ac:dyDescent="0.2">
      <c r="A30" s="323" t="s">
        <v>584</v>
      </c>
      <c r="B30" s="47"/>
      <c r="C30" s="47"/>
      <c r="D30" s="47"/>
      <c r="E30" s="333" t="s">
        <v>585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4.75" style="47" customWidth="1"/>
    <col min="2" max="7" width="7.125" style="47" customWidth="1"/>
    <col min="8" max="8" width="7.875" style="49" customWidth="1"/>
    <col min="9" max="9" width="18.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820" t="s">
        <v>743</v>
      </c>
      <c r="B1" s="820"/>
      <c r="C1" s="820"/>
      <c r="D1" s="820"/>
      <c r="E1" s="820"/>
      <c r="F1" s="820"/>
      <c r="G1" s="820"/>
      <c r="H1" s="820"/>
      <c r="I1" s="820"/>
    </row>
    <row r="2" spans="1:14" s="41" customFormat="1" ht="36" customHeight="1" x14ac:dyDescent="0.2">
      <c r="A2" s="683" t="s">
        <v>831</v>
      </c>
      <c r="B2" s="683"/>
      <c r="C2" s="683"/>
      <c r="D2" s="683"/>
      <c r="E2" s="683"/>
      <c r="F2" s="683"/>
      <c r="G2" s="683"/>
      <c r="H2" s="683"/>
      <c r="I2" s="683"/>
    </row>
    <row r="3" spans="1:14" s="42" customFormat="1" ht="6" customHeight="1" x14ac:dyDescent="0.2">
      <c r="A3" s="86"/>
      <c r="B3" s="50"/>
      <c r="C3" s="84"/>
      <c r="D3" s="84"/>
      <c r="E3" s="84"/>
      <c r="F3" s="84"/>
      <c r="G3" s="50"/>
      <c r="H3" s="86"/>
      <c r="I3" s="86"/>
    </row>
    <row r="4" spans="1:14" s="46" customFormat="1" ht="18" customHeight="1" x14ac:dyDescent="0.2">
      <c r="A4" s="815" t="s">
        <v>183</v>
      </c>
      <c r="B4" s="194" t="s">
        <v>568</v>
      </c>
      <c r="C4" s="194"/>
      <c r="D4" s="194"/>
      <c r="E4" s="194"/>
      <c r="F4" s="194"/>
      <c r="G4" s="195" t="s">
        <v>569</v>
      </c>
      <c r="H4" s="847" t="s">
        <v>0</v>
      </c>
      <c r="I4" s="846" t="s">
        <v>184</v>
      </c>
    </row>
    <row r="5" spans="1:14" s="43" customFormat="1" ht="18" customHeight="1" x14ac:dyDescent="0.2">
      <c r="A5" s="837"/>
      <c r="B5" s="196" t="s">
        <v>138</v>
      </c>
      <c r="C5" s="197" t="s">
        <v>139</v>
      </c>
      <c r="D5" s="197" t="s">
        <v>135</v>
      </c>
      <c r="E5" s="197" t="s">
        <v>140</v>
      </c>
      <c r="F5" s="197" t="s">
        <v>180</v>
      </c>
      <c r="G5" s="197" t="s">
        <v>62</v>
      </c>
      <c r="H5" s="848"/>
      <c r="I5" s="840"/>
      <c r="N5" s="44"/>
    </row>
    <row r="6" spans="1:14" s="43" customFormat="1" ht="18" customHeight="1" x14ac:dyDescent="0.2">
      <c r="A6" s="838"/>
      <c r="B6" s="200" t="s">
        <v>141</v>
      </c>
      <c r="C6" s="201" t="s">
        <v>142</v>
      </c>
      <c r="D6" s="201" t="s">
        <v>185</v>
      </c>
      <c r="E6" s="201" t="s">
        <v>143</v>
      </c>
      <c r="F6" s="201" t="s">
        <v>181</v>
      </c>
      <c r="G6" s="201" t="s">
        <v>547</v>
      </c>
      <c r="H6" s="849"/>
      <c r="I6" s="841"/>
      <c r="N6" s="45"/>
    </row>
    <row r="7" spans="1:14" s="1" customFormat="1" ht="39" customHeight="1" x14ac:dyDescent="0.2">
      <c r="A7" s="475" t="s">
        <v>626</v>
      </c>
      <c r="B7" s="289">
        <v>8706</v>
      </c>
      <c r="C7" s="290">
        <v>5882.0000000000009</v>
      </c>
      <c r="D7" s="290">
        <v>63.000000000000014</v>
      </c>
      <c r="E7" s="290">
        <v>165</v>
      </c>
      <c r="F7" s="290">
        <v>604.00000000000011</v>
      </c>
      <c r="G7" s="290">
        <v>117</v>
      </c>
      <c r="H7" s="291">
        <v>15537</v>
      </c>
      <c r="I7" s="408" t="s">
        <v>627</v>
      </c>
    </row>
    <row r="8" spans="1:14" s="1" customFormat="1" ht="18" customHeight="1" x14ac:dyDescent="0.2">
      <c r="A8" s="411" t="s">
        <v>628</v>
      </c>
      <c r="B8" s="295">
        <v>728.99999999999943</v>
      </c>
      <c r="C8" s="286">
        <v>172.99999999999983</v>
      </c>
      <c r="D8" s="286" t="s">
        <v>600</v>
      </c>
      <c r="E8" s="286">
        <v>8</v>
      </c>
      <c r="F8" s="286">
        <v>37.000000000000007</v>
      </c>
      <c r="G8" s="286" t="s">
        <v>600</v>
      </c>
      <c r="H8" s="292">
        <v>946.99999999999932</v>
      </c>
      <c r="I8" s="409" t="s">
        <v>629</v>
      </c>
    </row>
    <row r="9" spans="1:14" s="1" customFormat="1" ht="18" customHeight="1" x14ac:dyDescent="0.2">
      <c r="A9" s="411" t="s">
        <v>630</v>
      </c>
      <c r="B9" s="295">
        <v>131</v>
      </c>
      <c r="C9" s="286" t="s">
        <v>600</v>
      </c>
      <c r="D9" s="286" t="s">
        <v>600</v>
      </c>
      <c r="E9" s="286">
        <v>2</v>
      </c>
      <c r="F9" s="286">
        <v>5</v>
      </c>
      <c r="G9" s="286" t="s">
        <v>600</v>
      </c>
      <c r="H9" s="292">
        <v>138</v>
      </c>
      <c r="I9" s="409" t="s">
        <v>631</v>
      </c>
    </row>
    <row r="10" spans="1:14" s="1" customFormat="1" ht="18" customHeight="1" x14ac:dyDescent="0.2">
      <c r="A10" s="411" t="s">
        <v>632</v>
      </c>
      <c r="B10" s="295">
        <v>30</v>
      </c>
      <c r="C10" s="286">
        <v>3</v>
      </c>
      <c r="D10" s="286" t="s">
        <v>600</v>
      </c>
      <c r="E10" s="286" t="s">
        <v>600</v>
      </c>
      <c r="F10" s="286" t="s">
        <v>600</v>
      </c>
      <c r="G10" s="286" t="s">
        <v>600</v>
      </c>
      <c r="H10" s="292">
        <v>33</v>
      </c>
      <c r="I10" s="409" t="s">
        <v>633</v>
      </c>
    </row>
    <row r="11" spans="1:14" s="1" customFormat="1" ht="18" customHeight="1" x14ac:dyDescent="0.2">
      <c r="A11" s="411" t="s">
        <v>634</v>
      </c>
      <c r="B11" s="295">
        <v>235</v>
      </c>
      <c r="C11" s="286">
        <v>180</v>
      </c>
      <c r="D11" s="286">
        <v>2.0000000000000004</v>
      </c>
      <c r="E11" s="286" t="s">
        <v>600</v>
      </c>
      <c r="F11" s="286">
        <v>1.0000000000000002</v>
      </c>
      <c r="G11" s="286" t="s">
        <v>600</v>
      </c>
      <c r="H11" s="292">
        <v>418</v>
      </c>
      <c r="I11" s="409" t="s">
        <v>635</v>
      </c>
    </row>
    <row r="12" spans="1:14" s="1" customFormat="1" ht="18" customHeight="1" x14ac:dyDescent="0.2">
      <c r="A12" s="411" t="s">
        <v>636</v>
      </c>
      <c r="B12" s="295">
        <v>387.00000000000011</v>
      </c>
      <c r="C12" s="286" t="s">
        <v>600</v>
      </c>
      <c r="D12" s="286" t="s">
        <v>600</v>
      </c>
      <c r="E12" s="286" t="s">
        <v>600</v>
      </c>
      <c r="F12" s="286">
        <v>5</v>
      </c>
      <c r="G12" s="286">
        <v>3</v>
      </c>
      <c r="H12" s="292">
        <v>395.00000000000011</v>
      </c>
      <c r="I12" s="409" t="s">
        <v>637</v>
      </c>
    </row>
    <row r="13" spans="1:14" s="1" customFormat="1" ht="18" customHeight="1" x14ac:dyDescent="0.2">
      <c r="A13" s="411" t="s">
        <v>638</v>
      </c>
      <c r="B13" s="295">
        <v>105</v>
      </c>
      <c r="C13" s="286">
        <v>100</v>
      </c>
      <c r="D13" s="286" t="s">
        <v>600</v>
      </c>
      <c r="E13" s="286" t="s">
        <v>600</v>
      </c>
      <c r="F13" s="286" t="s">
        <v>600</v>
      </c>
      <c r="G13" s="286" t="s">
        <v>600</v>
      </c>
      <c r="H13" s="292">
        <v>205</v>
      </c>
      <c r="I13" s="409" t="s">
        <v>639</v>
      </c>
    </row>
    <row r="14" spans="1:14" s="1" customFormat="1" ht="18" customHeight="1" x14ac:dyDescent="0.2">
      <c r="A14" s="411" t="s">
        <v>640</v>
      </c>
      <c r="B14" s="295">
        <v>331.00000000000011</v>
      </c>
      <c r="C14" s="286">
        <v>485.99999999999994</v>
      </c>
      <c r="D14" s="286" t="s">
        <v>600</v>
      </c>
      <c r="E14" s="286">
        <v>22</v>
      </c>
      <c r="F14" s="286">
        <v>8</v>
      </c>
      <c r="G14" s="286">
        <v>50</v>
      </c>
      <c r="H14" s="292">
        <v>897</v>
      </c>
      <c r="I14" s="409" t="s">
        <v>641</v>
      </c>
    </row>
    <row r="15" spans="1:14" s="1" customFormat="1" ht="18" customHeight="1" x14ac:dyDescent="0.2">
      <c r="A15" s="411" t="s">
        <v>642</v>
      </c>
      <c r="B15" s="295">
        <v>506.00000000000017</v>
      </c>
      <c r="C15" s="286">
        <v>548.99999999999989</v>
      </c>
      <c r="D15" s="286" t="s">
        <v>600</v>
      </c>
      <c r="E15" s="286" t="s">
        <v>600</v>
      </c>
      <c r="F15" s="286" t="s">
        <v>600</v>
      </c>
      <c r="G15" s="286">
        <v>40</v>
      </c>
      <c r="H15" s="292">
        <v>1095</v>
      </c>
      <c r="I15" s="409" t="s">
        <v>643</v>
      </c>
    </row>
    <row r="16" spans="1:14" s="1" customFormat="1" ht="18" customHeight="1" x14ac:dyDescent="0.2">
      <c r="A16" s="411" t="s">
        <v>644</v>
      </c>
      <c r="B16" s="295">
        <v>345</v>
      </c>
      <c r="C16" s="286">
        <v>120</v>
      </c>
      <c r="D16" s="286">
        <v>7.0000000000000018</v>
      </c>
      <c r="E16" s="286" t="s">
        <v>600</v>
      </c>
      <c r="F16" s="286">
        <v>145</v>
      </c>
      <c r="G16" s="286" t="s">
        <v>600</v>
      </c>
      <c r="H16" s="292">
        <v>617</v>
      </c>
      <c r="I16" s="409" t="s">
        <v>645</v>
      </c>
    </row>
    <row r="17" spans="1:9" s="1" customFormat="1" ht="18" customHeight="1" x14ac:dyDescent="0.2">
      <c r="A17" s="411" t="s">
        <v>646</v>
      </c>
      <c r="B17" s="295">
        <v>235.00000000000003</v>
      </c>
      <c r="C17" s="286">
        <v>40</v>
      </c>
      <c r="D17" s="286" t="s">
        <v>600</v>
      </c>
      <c r="E17" s="286" t="s">
        <v>600</v>
      </c>
      <c r="F17" s="286" t="s">
        <v>600</v>
      </c>
      <c r="G17" s="286" t="s">
        <v>600</v>
      </c>
      <c r="H17" s="292">
        <v>275</v>
      </c>
      <c r="I17" s="409" t="s">
        <v>647</v>
      </c>
    </row>
    <row r="18" spans="1:9" s="1" customFormat="1" ht="18" customHeight="1" x14ac:dyDescent="0.2">
      <c r="A18" s="411" t="s">
        <v>648</v>
      </c>
      <c r="B18" s="295">
        <v>507.99999999999989</v>
      </c>
      <c r="C18" s="286">
        <v>110</v>
      </c>
      <c r="D18" s="286">
        <v>12.000000000000005</v>
      </c>
      <c r="E18" s="286">
        <v>5</v>
      </c>
      <c r="F18" s="286" t="s">
        <v>600</v>
      </c>
      <c r="G18" s="286" t="s">
        <v>600</v>
      </c>
      <c r="H18" s="292">
        <v>634.99999999999989</v>
      </c>
      <c r="I18" s="409" t="s">
        <v>649</v>
      </c>
    </row>
    <row r="19" spans="1:9" s="1" customFormat="1" ht="18" customHeight="1" x14ac:dyDescent="0.2">
      <c r="A19" s="411" t="s">
        <v>650</v>
      </c>
      <c r="B19" s="295">
        <v>911.99999999999989</v>
      </c>
      <c r="C19" s="286">
        <v>472.00000000000006</v>
      </c>
      <c r="D19" s="286">
        <v>17</v>
      </c>
      <c r="E19" s="286">
        <v>1.0000000000000011</v>
      </c>
      <c r="F19" s="286">
        <v>60</v>
      </c>
      <c r="G19" s="286">
        <v>10.000000000000002</v>
      </c>
      <c r="H19" s="292">
        <v>1472</v>
      </c>
      <c r="I19" s="409" t="s">
        <v>651</v>
      </c>
    </row>
    <row r="20" spans="1:9" s="1" customFormat="1" ht="18" customHeight="1" x14ac:dyDescent="0.2">
      <c r="A20" s="411" t="s">
        <v>652</v>
      </c>
      <c r="B20" s="295">
        <v>20</v>
      </c>
      <c r="C20" s="286">
        <v>10</v>
      </c>
      <c r="D20" s="286" t="s">
        <v>600</v>
      </c>
      <c r="E20" s="286" t="s">
        <v>600</v>
      </c>
      <c r="F20" s="286" t="s">
        <v>600</v>
      </c>
      <c r="G20" s="286" t="s">
        <v>600</v>
      </c>
      <c r="H20" s="292">
        <v>30</v>
      </c>
      <c r="I20" s="409" t="s">
        <v>653</v>
      </c>
    </row>
    <row r="21" spans="1:9" s="1" customFormat="1" ht="18" customHeight="1" x14ac:dyDescent="0.2">
      <c r="A21" s="411" t="s">
        <v>654</v>
      </c>
      <c r="B21" s="295">
        <v>50</v>
      </c>
      <c r="C21" s="286">
        <v>150</v>
      </c>
      <c r="D21" s="286" t="s">
        <v>600</v>
      </c>
      <c r="E21" s="286">
        <v>2</v>
      </c>
      <c r="F21" s="286">
        <v>6.0000000000000018</v>
      </c>
      <c r="G21" s="286" t="s">
        <v>600</v>
      </c>
      <c r="H21" s="292">
        <v>208</v>
      </c>
      <c r="I21" s="409" t="s">
        <v>655</v>
      </c>
    </row>
    <row r="22" spans="1:9" s="1" customFormat="1" ht="18" customHeight="1" x14ac:dyDescent="0.2">
      <c r="A22" s="411" t="s">
        <v>656</v>
      </c>
      <c r="B22" s="295">
        <v>213</v>
      </c>
      <c r="C22" s="286">
        <v>10</v>
      </c>
      <c r="D22" s="286" t="s">
        <v>600</v>
      </c>
      <c r="E22" s="286" t="s">
        <v>600</v>
      </c>
      <c r="F22" s="286" t="s">
        <v>600</v>
      </c>
      <c r="G22" s="286" t="s">
        <v>600</v>
      </c>
      <c r="H22" s="292">
        <v>223</v>
      </c>
      <c r="I22" s="409" t="s">
        <v>657</v>
      </c>
    </row>
    <row r="23" spans="1:9" s="1" customFormat="1" ht="18" customHeight="1" x14ac:dyDescent="0.2">
      <c r="A23" s="411" t="s">
        <v>658</v>
      </c>
      <c r="B23" s="295">
        <v>133</v>
      </c>
      <c r="C23" s="286">
        <v>40</v>
      </c>
      <c r="D23" s="286">
        <v>5</v>
      </c>
      <c r="E23" s="286" t="s">
        <v>600</v>
      </c>
      <c r="F23" s="286">
        <v>25.000000000000007</v>
      </c>
      <c r="G23" s="286" t="s">
        <v>600</v>
      </c>
      <c r="H23" s="292">
        <v>203</v>
      </c>
      <c r="I23" s="409" t="s">
        <v>659</v>
      </c>
    </row>
    <row r="24" spans="1:9" s="1" customFormat="1" ht="18" customHeight="1" x14ac:dyDescent="0.2">
      <c r="A24" s="411" t="s">
        <v>660</v>
      </c>
      <c r="B24" s="295">
        <v>74</v>
      </c>
      <c r="C24" s="286">
        <v>260</v>
      </c>
      <c r="D24" s="286" t="s">
        <v>600</v>
      </c>
      <c r="E24" s="286">
        <v>80</v>
      </c>
      <c r="F24" s="286" t="s">
        <v>600</v>
      </c>
      <c r="G24" s="286" t="s">
        <v>600</v>
      </c>
      <c r="H24" s="292">
        <v>414</v>
      </c>
      <c r="I24" s="371" t="s">
        <v>661</v>
      </c>
    </row>
    <row r="25" spans="1:9" s="1" customFormat="1" ht="27" customHeight="1" x14ac:dyDescent="0.2">
      <c r="A25" s="411" t="s">
        <v>662</v>
      </c>
      <c r="B25" s="295">
        <v>72</v>
      </c>
      <c r="C25" s="286">
        <v>70</v>
      </c>
      <c r="D25" s="286" t="s">
        <v>600</v>
      </c>
      <c r="E25" s="286" t="s">
        <v>600</v>
      </c>
      <c r="F25" s="286" t="s">
        <v>600</v>
      </c>
      <c r="G25" s="286" t="s">
        <v>600</v>
      </c>
      <c r="H25" s="292">
        <v>142</v>
      </c>
      <c r="I25" s="371" t="s">
        <v>663</v>
      </c>
    </row>
    <row r="26" spans="1:9" s="1" customFormat="1" ht="18" customHeight="1" x14ac:dyDescent="0.2">
      <c r="A26" s="411" t="s">
        <v>664</v>
      </c>
      <c r="B26" s="295">
        <v>580.99999999999989</v>
      </c>
      <c r="C26" s="286">
        <v>463.00000000000017</v>
      </c>
      <c r="D26" s="286">
        <v>9.0000000000000036</v>
      </c>
      <c r="E26" s="286">
        <v>29</v>
      </c>
      <c r="F26" s="286">
        <v>214.00000000000009</v>
      </c>
      <c r="G26" s="286" t="s">
        <v>600</v>
      </c>
      <c r="H26" s="292">
        <v>1296</v>
      </c>
      <c r="I26" s="409" t="s">
        <v>665</v>
      </c>
    </row>
    <row r="27" spans="1:9" s="1" customFormat="1" ht="18" customHeight="1" x14ac:dyDescent="0.2">
      <c r="A27" s="411" t="s">
        <v>666</v>
      </c>
      <c r="B27" s="295">
        <v>1436.0000000000014</v>
      </c>
      <c r="C27" s="286">
        <v>1598.0000000000014</v>
      </c>
      <c r="D27" s="286">
        <v>4</v>
      </c>
      <c r="E27" s="286">
        <v>7.0000000000000071</v>
      </c>
      <c r="F27" s="286">
        <v>12</v>
      </c>
      <c r="G27" s="286">
        <v>5</v>
      </c>
      <c r="H27" s="292">
        <v>3062.0000000000027</v>
      </c>
      <c r="I27" s="409" t="s">
        <v>667</v>
      </c>
    </row>
    <row r="28" spans="1:9" s="1" customFormat="1" ht="18" customHeight="1" x14ac:dyDescent="0.2">
      <c r="A28" s="411" t="s">
        <v>668</v>
      </c>
      <c r="B28" s="295">
        <v>1150.9999999999998</v>
      </c>
      <c r="C28" s="286">
        <v>528.00000000000023</v>
      </c>
      <c r="D28" s="286">
        <v>6</v>
      </c>
      <c r="E28" s="286">
        <v>4</v>
      </c>
      <c r="F28" s="286">
        <v>39.000000000000021</v>
      </c>
      <c r="G28" s="286">
        <v>2</v>
      </c>
      <c r="H28" s="292">
        <v>1730</v>
      </c>
      <c r="I28" s="409" t="s">
        <v>669</v>
      </c>
    </row>
    <row r="29" spans="1:9" s="1" customFormat="1" ht="18" customHeight="1" x14ac:dyDescent="0.2">
      <c r="A29" s="581" t="s">
        <v>670</v>
      </c>
      <c r="B29" s="498">
        <v>522.00000000000011</v>
      </c>
      <c r="C29" s="492">
        <v>520.00000000000011</v>
      </c>
      <c r="D29" s="492">
        <v>1.0000000000000004</v>
      </c>
      <c r="E29" s="492">
        <v>5.0000000000000009</v>
      </c>
      <c r="F29" s="492">
        <v>47</v>
      </c>
      <c r="G29" s="492">
        <v>7.0000000000000027</v>
      </c>
      <c r="H29" s="370">
        <v>1102.0000000000002</v>
      </c>
      <c r="I29" s="579" t="s">
        <v>671</v>
      </c>
    </row>
    <row r="30" spans="1:9" s="1" customFormat="1" ht="18" customHeight="1" x14ac:dyDescent="0.2">
      <c r="A30" s="323" t="s">
        <v>584</v>
      </c>
      <c r="B30" s="47"/>
      <c r="C30" s="47"/>
      <c r="D30" s="47"/>
      <c r="E30" s="47"/>
      <c r="F30" s="47"/>
      <c r="G30" s="47"/>
      <c r="H30" s="471"/>
      <c r="I30" s="494" t="s">
        <v>585</v>
      </c>
    </row>
  </sheetData>
  <mergeCells count="5">
    <mergeCell ref="A1:I1"/>
    <mergeCell ref="A4:A6"/>
    <mergeCell ref="H4:H6"/>
    <mergeCell ref="I4:I6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5.625" style="59" customWidth="1"/>
    <col min="2" max="3" width="15.125" style="59" customWidth="1"/>
    <col min="4" max="4" width="11.125" style="60" customWidth="1"/>
    <col min="5" max="5" width="25.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850" t="s">
        <v>744</v>
      </c>
      <c r="B1" s="850"/>
      <c r="C1" s="850"/>
      <c r="D1" s="850"/>
      <c r="E1" s="850"/>
    </row>
    <row r="2" spans="1:14" s="51" customFormat="1" ht="36" customHeight="1" x14ac:dyDescent="0.2">
      <c r="A2" s="683" t="s">
        <v>825</v>
      </c>
      <c r="B2" s="683"/>
      <c r="C2" s="683"/>
      <c r="D2" s="683"/>
      <c r="E2" s="683"/>
    </row>
    <row r="3" spans="1:14" s="54" customFormat="1" ht="6" customHeight="1" x14ac:dyDescent="0.2">
      <c r="A3" s="52"/>
      <c r="B3" s="53"/>
      <c r="C3" s="53"/>
      <c r="D3" s="52"/>
      <c r="E3" s="52"/>
    </row>
    <row r="4" spans="1:14" s="55" customFormat="1" ht="18" customHeight="1" x14ac:dyDescent="0.2">
      <c r="A4" s="851" t="s">
        <v>183</v>
      </c>
      <c r="B4" s="198" t="s">
        <v>568</v>
      </c>
      <c r="C4" s="199" t="s">
        <v>569</v>
      </c>
      <c r="D4" s="854" t="s">
        <v>94</v>
      </c>
      <c r="E4" s="857" t="s">
        <v>184</v>
      </c>
    </row>
    <row r="5" spans="1:14" s="56" customFormat="1" ht="18" customHeight="1" x14ac:dyDescent="0.2">
      <c r="A5" s="852"/>
      <c r="B5" s="204" t="s">
        <v>150</v>
      </c>
      <c r="C5" s="205" t="s">
        <v>151</v>
      </c>
      <c r="D5" s="855"/>
      <c r="E5" s="858"/>
      <c r="F5" s="57"/>
      <c r="G5" s="57"/>
      <c r="H5" s="57"/>
      <c r="N5" s="58"/>
    </row>
    <row r="6" spans="1:14" s="56" customFormat="1" ht="18" customHeight="1" x14ac:dyDescent="0.2">
      <c r="A6" s="853"/>
      <c r="B6" s="202" t="s">
        <v>152</v>
      </c>
      <c r="C6" s="203" t="s">
        <v>153</v>
      </c>
      <c r="D6" s="856"/>
      <c r="E6" s="859"/>
      <c r="F6" s="57"/>
      <c r="G6" s="57"/>
      <c r="H6" s="57"/>
      <c r="N6" s="58"/>
    </row>
    <row r="7" spans="1:14" s="1" customFormat="1" ht="37.5" customHeight="1" x14ac:dyDescent="0.2">
      <c r="A7" s="475" t="s">
        <v>626</v>
      </c>
      <c r="B7" s="289">
        <v>22.000000000000011</v>
      </c>
      <c r="C7" s="290">
        <v>1882.0000000000005</v>
      </c>
      <c r="D7" s="291">
        <v>1904.0000000000005</v>
      </c>
      <c r="E7" s="408" t="s">
        <v>627</v>
      </c>
    </row>
    <row r="8" spans="1:14" s="1" customFormat="1" ht="18" customHeight="1" x14ac:dyDescent="0.2">
      <c r="A8" s="411" t="s">
        <v>628</v>
      </c>
      <c r="B8" s="295" t="s">
        <v>600</v>
      </c>
      <c r="C8" s="286">
        <v>314.00000000000006</v>
      </c>
      <c r="D8" s="292">
        <v>314.00000000000006</v>
      </c>
      <c r="E8" s="409" t="s">
        <v>629</v>
      </c>
    </row>
    <row r="9" spans="1:14" s="1" customFormat="1" ht="18" customHeight="1" x14ac:dyDescent="0.2">
      <c r="A9" s="411" t="s">
        <v>630</v>
      </c>
      <c r="B9" s="295" t="s">
        <v>600</v>
      </c>
      <c r="C9" s="286">
        <v>95</v>
      </c>
      <c r="D9" s="292">
        <v>95</v>
      </c>
      <c r="E9" s="409" t="s">
        <v>631</v>
      </c>
    </row>
    <row r="10" spans="1:14" s="1" customFormat="1" ht="18" customHeight="1" x14ac:dyDescent="0.2">
      <c r="A10" s="411" t="s">
        <v>632</v>
      </c>
      <c r="B10" s="295" t="s">
        <v>600</v>
      </c>
      <c r="C10" s="286" t="s">
        <v>600</v>
      </c>
      <c r="D10" s="292" t="s">
        <v>600</v>
      </c>
      <c r="E10" s="409" t="s">
        <v>633</v>
      </c>
    </row>
    <row r="11" spans="1:14" s="1" customFormat="1" ht="18" customHeight="1" x14ac:dyDescent="0.2">
      <c r="A11" s="411" t="s">
        <v>634</v>
      </c>
      <c r="B11" s="295" t="s">
        <v>600</v>
      </c>
      <c r="C11" s="286">
        <v>639.00000000000011</v>
      </c>
      <c r="D11" s="292">
        <v>639.00000000000011</v>
      </c>
      <c r="E11" s="409" t="s">
        <v>635</v>
      </c>
    </row>
    <row r="12" spans="1:14" s="1" customFormat="1" ht="18" customHeight="1" x14ac:dyDescent="0.2">
      <c r="A12" s="411" t="s">
        <v>636</v>
      </c>
      <c r="B12" s="295" t="s">
        <v>600</v>
      </c>
      <c r="C12" s="286" t="s">
        <v>600</v>
      </c>
      <c r="D12" s="292" t="s">
        <v>600</v>
      </c>
      <c r="E12" s="409" t="s">
        <v>637</v>
      </c>
    </row>
    <row r="13" spans="1:14" s="1" customFormat="1" ht="18" customHeight="1" x14ac:dyDescent="0.2">
      <c r="A13" s="411" t="s">
        <v>638</v>
      </c>
      <c r="B13" s="295" t="s">
        <v>600</v>
      </c>
      <c r="C13" s="286">
        <v>26</v>
      </c>
      <c r="D13" s="292">
        <v>26</v>
      </c>
      <c r="E13" s="409" t="s">
        <v>639</v>
      </c>
    </row>
    <row r="14" spans="1:14" s="1" customFormat="1" ht="18" customHeight="1" x14ac:dyDescent="0.2">
      <c r="A14" s="411" t="s">
        <v>640</v>
      </c>
      <c r="B14" s="295">
        <v>20.000000000000011</v>
      </c>
      <c r="C14" s="286">
        <v>49</v>
      </c>
      <c r="D14" s="292">
        <v>69.000000000000014</v>
      </c>
      <c r="E14" s="409" t="s">
        <v>641</v>
      </c>
    </row>
    <row r="15" spans="1:14" s="1" customFormat="1" ht="18" customHeight="1" x14ac:dyDescent="0.2">
      <c r="A15" s="411" t="s">
        <v>642</v>
      </c>
      <c r="B15" s="295" t="s">
        <v>600</v>
      </c>
      <c r="C15" s="286">
        <v>33</v>
      </c>
      <c r="D15" s="292">
        <v>33</v>
      </c>
      <c r="E15" s="409" t="s">
        <v>643</v>
      </c>
    </row>
    <row r="16" spans="1:14" s="1" customFormat="1" ht="18" customHeight="1" x14ac:dyDescent="0.2">
      <c r="A16" s="411" t="s">
        <v>644</v>
      </c>
      <c r="B16" s="295" t="s">
        <v>600</v>
      </c>
      <c r="C16" s="286">
        <v>8.0000000000000018</v>
      </c>
      <c r="D16" s="292">
        <v>8.0000000000000018</v>
      </c>
      <c r="E16" s="409" t="s">
        <v>645</v>
      </c>
    </row>
    <row r="17" spans="1:5" s="1" customFormat="1" ht="18" customHeight="1" x14ac:dyDescent="0.2">
      <c r="A17" s="411" t="s">
        <v>646</v>
      </c>
      <c r="B17" s="295" t="s">
        <v>600</v>
      </c>
      <c r="C17" s="286">
        <v>52</v>
      </c>
      <c r="D17" s="292">
        <v>52</v>
      </c>
      <c r="E17" s="409" t="s">
        <v>647</v>
      </c>
    </row>
    <row r="18" spans="1:5" s="1" customFormat="1" ht="18" customHeight="1" x14ac:dyDescent="0.2">
      <c r="A18" s="411" t="s">
        <v>648</v>
      </c>
      <c r="B18" s="295" t="s">
        <v>600</v>
      </c>
      <c r="C18" s="286">
        <v>130</v>
      </c>
      <c r="D18" s="292">
        <v>130</v>
      </c>
      <c r="E18" s="409" t="s">
        <v>649</v>
      </c>
    </row>
    <row r="19" spans="1:5" s="1" customFormat="1" ht="18" customHeight="1" x14ac:dyDescent="0.2">
      <c r="A19" s="411" t="s">
        <v>650</v>
      </c>
      <c r="B19" s="295" t="s">
        <v>600</v>
      </c>
      <c r="C19" s="286">
        <v>270</v>
      </c>
      <c r="D19" s="292">
        <v>270</v>
      </c>
      <c r="E19" s="409" t="s">
        <v>651</v>
      </c>
    </row>
    <row r="20" spans="1:5" s="1" customFormat="1" ht="18" customHeight="1" x14ac:dyDescent="0.2">
      <c r="A20" s="411" t="s">
        <v>652</v>
      </c>
      <c r="B20" s="295" t="s">
        <v>600</v>
      </c>
      <c r="C20" s="286" t="s">
        <v>600</v>
      </c>
      <c r="D20" s="292" t="s">
        <v>600</v>
      </c>
      <c r="E20" s="409" t="s">
        <v>653</v>
      </c>
    </row>
    <row r="21" spans="1:5" s="1" customFormat="1" ht="18" customHeight="1" x14ac:dyDescent="0.2">
      <c r="A21" s="411" t="s">
        <v>654</v>
      </c>
      <c r="B21" s="295" t="s">
        <v>600</v>
      </c>
      <c r="C21" s="286" t="s">
        <v>600</v>
      </c>
      <c r="D21" s="292" t="s">
        <v>600</v>
      </c>
      <c r="E21" s="409" t="s">
        <v>655</v>
      </c>
    </row>
    <row r="22" spans="1:5" s="1" customFormat="1" ht="18" customHeight="1" x14ac:dyDescent="0.2">
      <c r="A22" s="411" t="s">
        <v>656</v>
      </c>
      <c r="B22" s="295" t="s">
        <v>600</v>
      </c>
      <c r="C22" s="286">
        <v>4</v>
      </c>
      <c r="D22" s="292">
        <v>4</v>
      </c>
      <c r="E22" s="409" t="s">
        <v>657</v>
      </c>
    </row>
    <row r="23" spans="1:5" s="1" customFormat="1" ht="18" customHeight="1" x14ac:dyDescent="0.2">
      <c r="A23" s="411" t="s">
        <v>658</v>
      </c>
      <c r="B23" s="295" t="s">
        <v>600</v>
      </c>
      <c r="C23" s="286" t="s">
        <v>600</v>
      </c>
      <c r="D23" s="292" t="s">
        <v>600</v>
      </c>
      <c r="E23" s="409" t="s">
        <v>659</v>
      </c>
    </row>
    <row r="24" spans="1:5" s="1" customFormat="1" ht="18" customHeight="1" x14ac:dyDescent="0.2">
      <c r="A24" s="411" t="s">
        <v>660</v>
      </c>
      <c r="B24" s="295" t="s">
        <v>600</v>
      </c>
      <c r="C24" s="286" t="s">
        <v>600</v>
      </c>
      <c r="D24" s="292" t="s">
        <v>600</v>
      </c>
      <c r="E24" s="409" t="s">
        <v>661</v>
      </c>
    </row>
    <row r="25" spans="1:5" s="1" customFormat="1" ht="18" customHeight="1" x14ac:dyDescent="0.2">
      <c r="A25" s="411" t="s">
        <v>662</v>
      </c>
      <c r="B25" s="295" t="s">
        <v>600</v>
      </c>
      <c r="C25" s="286">
        <v>2.0000000000000004</v>
      </c>
      <c r="D25" s="292">
        <v>2.0000000000000004</v>
      </c>
      <c r="E25" s="409" t="s">
        <v>663</v>
      </c>
    </row>
    <row r="26" spans="1:5" s="1" customFormat="1" ht="18" customHeight="1" x14ac:dyDescent="0.2">
      <c r="A26" s="411" t="s">
        <v>664</v>
      </c>
      <c r="B26" s="295" t="s">
        <v>600</v>
      </c>
      <c r="C26" s="286">
        <v>93</v>
      </c>
      <c r="D26" s="292">
        <v>93</v>
      </c>
      <c r="E26" s="409" t="s">
        <v>665</v>
      </c>
    </row>
    <row r="27" spans="1:5" s="1" customFormat="1" ht="18" customHeight="1" x14ac:dyDescent="0.2">
      <c r="A27" s="411" t="s">
        <v>666</v>
      </c>
      <c r="B27" s="295" t="s">
        <v>600</v>
      </c>
      <c r="C27" s="286">
        <v>89.000000000000114</v>
      </c>
      <c r="D27" s="292">
        <v>89.000000000000114</v>
      </c>
      <c r="E27" s="409" t="s">
        <v>667</v>
      </c>
    </row>
    <row r="28" spans="1:5" s="1" customFormat="1" ht="18" customHeight="1" x14ac:dyDescent="0.2">
      <c r="A28" s="411" t="s">
        <v>668</v>
      </c>
      <c r="B28" s="295">
        <v>2</v>
      </c>
      <c r="C28" s="286">
        <v>4</v>
      </c>
      <c r="D28" s="292">
        <v>6</v>
      </c>
      <c r="E28" s="409" t="s">
        <v>669</v>
      </c>
    </row>
    <row r="29" spans="1:5" s="1" customFormat="1" ht="18" customHeight="1" x14ac:dyDescent="0.2">
      <c r="A29" s="581" t="s">
        <v>670</v>
      </c>
      <c r="B29" s="498" t="s">
        <v>600</v>
      </c>
      <c r="C29" s="492">
        <v>74.000000000000028</v>
      </c>
      <c r="D29" s="370">
        <v>74.000000000000028</v>
      </c>
      <c r="E29" s="579" t="s">
        <v>671</v>
      </c>
    </row>
    <row r="30" spans="1:5" s="1" customFormat="1" ht="18" customHeight="1" x14ac:dyDescent="0.2">
      <c r="A30" s="323" t="s">
        <v>584</v>
      </c>
      <c r="B30" s="59"/>
      <c r="C30" s="59"/>
      <c r="D30" s="60"/>
      <c r="E30" s="333" t="s">
        <v>585</v>
      </c>
    </row>
    <row r="31" spans="1:5" ht="18" customHeight="1" x14ac:dyDescent="0.2"/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view="pageBreakPreview" zoomScaleNormal="80" workbookViewId="0">
      <selection activeCell="M29" sqref="M29"/>
    </sheetView>
  </sheetViews>
  <sheetFormatPr defaultRowHeight="12.75" x14ac:dyDescent="0.2"/>
  <cols>
    <col min="1" max="1" width="14.5" style="59" customWidth="1"/>
    <col min="2" max="4" width="10" style="59" customWidth="1"/>
    <col min="5" max="5" width="9.875" style="60" customWidth="1"/>
    <col min="6" max="6" width="28.5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850" t="s">
        <v>745</v>
      </c>
      <c r="B1" s="850"/>
      <c r="C1" s="850"/>
      <c r="D1" s="850"/>
      <c r="E1" s="850"/>
      <c r="F1" s="850"/>
    </row>
    <row r="2" spans="1:12" s="51" customFormat="1" ht="36" customHeight="1" x14ac:dyDescent="0.2">
      <c r="A2" s="683" t="s">
        <v>826</v>
      </c>
      <c r="B2" s="683"/>
      <c r="C2" s="683"/>
      <c r="D2" s="683"/>
      <c r="E2" s="683"/>
      <c r="F2" s="683"/>
    </row>
    <row r="3" spans="1:12" s="54" customFormat="1" ht="6" customHeight="1" x14ac:dyDescent="0.2">
      <c r="A3" s="52"/>
      <c r="B3" s="53"/>
      <c r="C3" s="88"/>
      <c r="D3" s="53"/>
      <c r="E3" s="52"/>
      <c r="F3" s="52"/>
    </row>
    <row r="4" spans="1:12" s="55" customFormat="1" ht="18" customHeight="1" x14ac:dyDescent="0.2">
      <c r="A4" s="851" t="s">
        <v>183</v>
      </c>
      <c r="B4" s="198" t="s">
        <v>568</v>
      </c>
      <c r="C4" s="198"/>
      <c r="D4" s="199" t="s">
        <v>569</v>
      </c>
      <c r="E4" s="854" t="s">
        <v>94</v>
      </c>
      <c r="F4" s="857" t="s">
        <v>184</v>
      </c>
    </row>
    <row r="5" spans="1:12" s="56" customFormat="1" ht="18" customHeight="1" x14ac:dyDescent="0.2">
      <c r="A5" s="852"/>
      <c r="B5" s="196" t="s">
        <v>144</v>
      </c>
      <c r="C5" s="197" t="s">
        <v>145</v>
      </c>
      <c r="D5" s="197" t="s">
        <v>146</v>
      </c>
      <c r="E5" s="855"/>
      <c r="F5" s="858"/>
      <c r="G5" s="57"/>
      <c r="L5" s="58"/>
    </row>
    <row r="6" spans="1:12" s="56" customFormat="1" ht="18" customHeight="1" x14ac:dyDescent="0.2">
      <c r="A6" s="853"/>
      <c r="B6" s="200" t="s">
        <v>147</v>
      </c>
      <c r="C6" s="201" t="s">
        <v>148</v>
      </c>
      <c r="D6" s="201" t="s">
        <v>149</v>
      </c>
      <c r="E6" s="856"/>
      <c r="F6" s="859"/>
      <c r="G6" s="57"/>
      <c r="L6" s="58"/>
    </row>
    <row r="7" spans="1:12" s="1" customFormat="1" ht="39" customHeight="1" x14ac:dyDescent="0.2">
      <c r="A7" s="475" t="s">
        <v>626</v>
      </c>
      <c r="B7" s="289">
        <v>79.000000000000014</v>
      </c>
      <c r="C7" s="290">
        <v>8</v>
      </c>
      <c r="D7" s="290">
        <v>390</v>
      </c>
      <c r="E7" s="291">
        <v>477</v>
      </c>
      <c r="F7" s="408" t="s">
        <v>627</v>
      </c>
    </row>
    <row r="8" spans="1:12" s="1" customFormat="1" ht="18" customHeight="1" x14ac:dyDescent="0.2">
      <c r="A8" s="411" t="s">
        <v>628</v>
      </c>
      <c r="B8" s="295">
        <v>6.0000000000000053</v>
      </c>
      <c r="C8" s="286">
        <v>1</v>
      </c>
      <c r="D8" s="286">
        <v>32</v>
      </c>
      <c r="E8" s="292">
        <v>39.000000000000007</v>
      </c>
      <c r="F8" s="409" t="s">
        <v>629</v>
      </c>
    </row>
    <row r="9" spans="1:12" s="1" customFormat="1" ht="18" customHeight="1" x14ac:dyDescent="0.2">
      <c r="A9" s="411" t="s">
        <v>630</v>
      </c>
      <c r="B9" s="295">
        <v>11.000000000000004</v>
      </c>
      <c r="C9" s="286" t="s">
        <v>600</v>
      </c>
      <c r="D9" s="286">
        <v>18</v>
      </c>
      <c r="E9" s="292">
        <v>29.000000000000004</v>
      </c>
      <c r="F9" s="409" t="s">
        <v>631</v>
      </c>
    </row>
    <row r="10" spans="1:12" s="1" customFormat="1" ht="18" customHeight="1" x14ac:dyDescent="0.2">
      <c r="A10" s="411" t="s">
        <v>632</v>
      </c>
      <c r="B10" s="295" t="s">
        <v>600</v>
      </c>
      <c r="C10" s="286" t="s">
        <v>600</v>
      </c>
      <c r="D10" s="286" t="s">
        <v>600</v>
      </c>
      <c r="E10" s="292" t="s">
        <v>600</v>
      </c>
      <c r="F10" s="409" t="s">
        <v>633</v>
      </c>
    </row>
    <row r="11" spans="1:12" s="1" customFormat="1" ht="18" customHeight="1" x14ac:dyDescent="0.2">
      <c r="A11" s="411" t="s">
        <v>634</v>
      </c>
      <c r="B11" s="295">
        <v>2.0000000000000004</v>
      </c>
      <c r="C11" s="286" t="s">
        <v>600</v>
      </c>
      <c r="D11" s="286">
        <v>20</v>
      </c>
      <c r="E11" s="292">
        <v>22</v>
      </c>
      <c r="F11" s="409" t="s">
        <v>635</v>
      </c>
    </row>
    <row r="12" spans="1:12" s="1" customFormat="1" ht="18" customHeight="1" x14ac:dyDescent="0.2">
      <c r="A12" s="411" t="s">
        <v>636</v>
      </c>
      <c r="B12" s="295">
        <v>3</v>
      </c>
      <c r="C12" s="286" t="s">
        <v>600</v>
      </c>
      <c r="D12" s="286">
        <v>2</v>
      </c>
      <c r="E12" s="292">
        <v>5</v>
      </c>
      <c r="F12" s="409" t="s">
        <v>637</v>
      </c>
    </row>
    <row r="13" spans="1:12" s="1" customFormat="1" ht="18" customHeight="1" x14ac:dyDescent="0.2">
      <c r="A13" s="411" t="s">
        <v>638</v>
      </c>
      <c r="B13" s="295" t="s">
        <v>600</v>
      </c>
      <c r="C13" s="286">
        <v>2</v>
      </c>
      <c r="D13" s="286">
        <v>2</v>
      </c>
      <c r="E13" s="292">
        <v>4</v>
      </c>
      <c r="F13" s="409" t="s">
        <v>639</v>
      </c>
    </row>
    <row r="14" spans="1:12" s="1" customFormat="1" ht="18" customHeight="1" x14ac:dyDescent="0.2">
      <c r="A14" s="411" t="s">
        <v>640</v>
      </c>
      <c r="B14" s="295">
        <v>3</v>
      </c>
      <c r="C14" s="286" t="s">
        <v>600</v>
      </c>
      <c r="D14" s="286">
        <v>5.0000000000000071</v>
      </c>
      <c r="E14" s="292">
        <v>8.0000000000000071</v>
      </c>
      <c r="F14" s="409" t="s">
        <v>641</v>
      </c>
    </row>
    <row r="15" spans="1:12" s="1" customFormat="1" ht="18" customHeight="1" x14ac:dyDescent="0.2">
      <c r="A15" s="411" t="s">
        <v>642</v>
      </c>
      <c r="B15" s="295">
        <v>1.0000000000000002</v>
      </c>
      <c r="C15" s="286" t="s">
        <v>600</v>
      </c>
      <c r="D15" s="286">
        <v>13</v>
      </c>
      <c r="E15" s="292">
        <v>14</v>
      </c>
      <c r="F15" s="409" t="s">
        <v>643</v>
      </c>
    </row>
    <row r="16" spans="1:12" s="1" customFormat="1" ht="18" customHeight="1" x14ac:dyDescent="0.2">
      <c r="A16" s="411" t="s">
        <v>644</v>
      </c>
      <c r="B16" s="295">
        <v>1</v>
      </c>
      <c r="C16" s="286" t="s">
        <v>600</v>
      </c>
      <c r="D16" s="286">
        <v>13</v>
      </c>
      <c r="E16" s="292">
        <v>14</v>
      </c>
      <c r="F16" s="409" t="s">
        <v>645</v>
      </c>
    </row>
    <row r="17" spans="1:6" s="1" customFormat="1" ht="18" customHeight="1" x14ac:dyDescent="0.2">
      <c r="A17" s="411" t="s">
        <v>646</v>
      </c>
      <c r="B17" s="295">
        <v>3.0000000000000009</v>
      </c>
      <c r="C17" s="286" t="s">
        <v>600</v>
      </c>
      <c r="D17" s="286">
        <v>18</v>
      </c>
      <c r="E17" s="292">
        <v>21</v>
      </c>
      <c r="F17" s="409" t="s">
        <v>647</v>
      </c>
    </row>
    <row r="18" spans="1:6" s="1" customFormat="1" ht="18" customHeight="1" x14ac:dyDescent="0.2">
      <c r="A18" s="411" t="s">
        <v>648</v>
      </c>
      <c r="B18" s="295">
        <v>8.0000000000000018</v>
      </c>
      <c r="C18" s="286">
        <v>2</v>
      </c>
      <c r="D18" s="286">
        <v>64</v>
      </c>
      <c r="E18" s="292">
        <v>74</v>
      </c>
      <c r="F18" s="409" t="s">
        <v>649</v>
      </c>
    </row>
    <row r="19" spans="1:6" s="1" customFormat="1" ht="18" customHeight="1" x14ac:dyDescent="0.2">
      <c r="A19" s="411" t="s">
        <v>650</v>
      </c>
      <c r="B19" s="295">
        <v>5.0000000000000071</v>
      </c>
      <c r="C19" s="286" t="s">
        <v>600</v>
      </c>
      <c r="D19" s="286">
        <v>20.000000000000011</v>
      </c>
      <c r="E19" s="292">
        <v>25.000000000000018</v>
      </c>
      <c r="F19" s="409" t="s">
        <v>651</v>
      </c>
    </row>
    <row r="20" spans="1:6" s="1" customFormat="1" ht="18" customHeight="1" x14ac:dyDescent="0.2">
      <c r="A20" s="411" t="s">
        <v>652</v>
      </c>
      <c r="B20" s="295" t="s">
        <v>600</v>
      </c>
      <c r="C20" s="286" t="s">
        <v>600</v>
      </c>
      <c r="D20" s="286">
        <v>2</v>
      </c>
      <c r="E20" s="292">
        <v>2</v>
      </c>
      <c r="F20" s="409" t="s">
        <v>653</v>
      </c>
    </row>
    <row r="21" spans="1:6" s="1" customFormat="1" ht="18" customHeight="1" x14ac:dyDescent="0.2">
      <c r="A21" s="411" t="s">
        <v>654</v>
      </c>
      <c r="B21" s="295">
        <v>1</v>
      </c>
      <c r="C21" s="286" t="s">
        <v>600</v>
      </c>
      <c r="D21" s="286">
        <v>7.0000000000000018</v>
      </c>
      <c r="E21" s="292">
        <v>8.0000000000000018</v>
      </c>
      <c r="F21" s="409" t="s">
        <v>655</v>
      </c>
    </row>
    <row r="22" spans="1:6" s="1" customFormat="1" ht="18" customHeight="1" x14ac:dyDescent="0.2">
      <c r="A22" s="411" t="s">
        <v>656</v>
      </c>
      <c r="B22" s="295">
        <v>11</v>
      </c>
      <c r="C22" s="286" t="s">
        <v>600</v>
      </c>
      <c r="D22" s="286">
        <v>11</v>
      </c>
      <c r="E22" s="292">
        <v>22</v>
      </c>
      <c r="F22" s="409" t="s">
        <v>657</v>
      </c>
    </row>
    <row r="23" spans="1:6" s="1" customFormat="1" ht="18" customHeight="1" x14ac:dyDescent="0.2">
      <c r="A23" s="411" t="s">
        <v>658</v>
      </c>
      <c r="B23" s="295">
        <v>3</v>
      </c>
      <c r="C23" s="286" t="s">
        <v>600</v>
      </c>
      <c r="D23" s="286">
        <v>2.0000000000000004</v>
      </c>
      <c r="E23" s="292">
        <v>5</v>
      </c>
      <c r="F23" s="409" t="s">
        <v>659</v>
      </c>
    </row>
    <row r="24" spans="1:6" s="1" customFormat="1" ht="18" customHeight="1" x14ac:dyDescent="0.2">
      <c r="A24" s="411" t="s">
        <v>660</v>
      </c>
      <c r="B24" s="295" t="s">
        <v>600</v>
      </c>
      <c r="C24" s="286" t="s">
        <v>600</v>
      </c>
      <c r="D24" s="286" t="s">
        <v>600</v>
      </c>
      <c r="E24" s="292" t="s">
        <v>600</v>
      </c>
      <c r="F24" s="409" t="s">
        <v>661</v>
      </c>
    </row>
    <row r="25" spans="1:6" s="1" customFormat="1" ht="18" customHeight="1" x14ac:dyDescent="0.2">
      <c r="A25" s="411" t="s">
        <v>662</v>
      </c>
      <c r="B25" s="295" t="s">
        <v>600</v>
      </c>
      <c r="C25" s="286" t="s">
        <v>600</v>
      </c>
      <c r="D25" s="286">
        <v>10</v>
      </c>
      <c r="E25" s="292">
        <v>10</v>
      </c>
      <c r="F25" s="409" t="s">
        <v>663</v>
      </c>
    </row>
    <row r="26" spans="1:6" s="1" customFormat="1" ht="18" customHeight="1" x14ac:dyDescent="0.2">
      <c r="A26" s="411" t="s">
        <v>664</v>
      </c>
      <c r="B26" s="295">
        <v>4</v>
      </c>
      <c r="C26" s="286" t="s">
        <v>600</v>
      </c>
      <c r="D26" s="286">
        <v>23.000000000000011</v>
      </c>
      <c r="E26" s="292">
        <v>27.000000000000011</v>
      </c>
      <c r="F26" s="409" t="s">
        <v>665</v>
      </c>
    </row>
    <row r="27" spans="1:6" s="1" customFormat="1" ht="18" customHeight="1" x14ac:dyDescent="0.2">
      <c r="A27" s="411" t="s">
        <v>666</v>
      </c>
      <c r="B27" s="295">
        <v>6</v>
      </c>
      <c r="C27" s="286" t="s">
        <v>600</v>
      </c>
      <c r="D27" s="286">
        <v>49</v>
      </c>
      <c r="E27" s="292">
        <v>55</v>
      </c>
      <c r="F27" s="409" t="s">
        <v>667</v>
      </c>
    </row>
    <row r="28" spans="1:6" s="1" customFormat="1" ht="18" customHeight="1" x14ac:dyDescent="0.2">
      <c r="A28" s="411" t="s">
        <v>668</v>
      </c>
      <c r="B28" s="295">
        <v>3</v>
      </c>
      <c r="C28" s="286">
        <v>2</v>
      </c>
      <c r="D28" s="286">
        <v>46.000000000000021</v>
      </c>
      <c r="E28" s="292">
        <v>51.000000000000021</v>
      </c>
      <c r="F28" s="409" t="s">
        <v>669</v>
      </c>
    </row>
    <row r="29" spans="1:6" s="1" customFormat="1" ht="18" customHeight="1" x14ac:dyDescent="0.2">
      <c r="A29" s="411" t="s">
        <v>670</v>
      </c>
      <c r="B29" s="295">
        <v>8.0000000000000036</v>
      </c>
      <c r="C29" s="286">
        <v>1</v>
      </c>
      <c r="D29" s="286">
        <v>33</v>
      </c>
      <c r="E29" s="292">
        <v>42</v>
      </c>
      <c r="F29" s="409" t="s">
        <v>671</v>
      </c>
    </row>
    <row r="30" spans="1:6" s="1" customFormat="1" ht="18" customHeight="1" x14ac:dyDescent="0.2">
      <c r="A30" s="273" t="s">
        <v>584</v>
      </c>
      <c r="B30" s="469"/>
      <c r="C30" s="469"/>
      <c r="D30" s="469"/>
      <c r="E30" s="470"/>
      <c r="F30" s="274" t="s">
        <v>585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25" zoomScaleSheetLayoutView="100" workbookViewId="0">
      <selection activeCell="M29" sqref="M29"/>
    </sheetView>
  </sheetViews>
  <sheetFormatPr defaultColWidth="9" defaultRowHeight="18" customHeight="1" x14ac:dyDescent="0.2"/>
  <cols>
    <col min="1" max="1" width="20.75" style="65" customWidth="1"/>
    <col min="2" max="2" width="13.375" style="66" customWidth="1"/>
    <col min="3" max="3" width="13.875" style="66" customWidth="1"/>
    <col min="4" max="4" width="13.125" style="66" customWidth="1"/>
    <col min="5" max="5" width="22.375" style="64" customWidth="1"/>
    <col min="6" max="16384" width="9" style="64"/>
  </cols>
  <sheetData>
    <row r="1" spans="1:5" s="61" customFormat="1" ht="18" customHeight="1" x14ac:dyDescent="0.2">
      <c r="A1" s="860" t="s">
        <v>851</v>
      </c>
      <c r="B1" s="860"/>
      <c r="C1" s="860"/>
      <c r="D1" s="860"/>
      <c r="E1" s="860"/>
    </row>
    <row r="2" spans="1:5" s="61" customFormat="1" ht="18" customHeight="1" x14ac:dyDescent="0.2">
      <c r="A2" s="860" t="s">
        <v>850</v>
      </c>
      <c r="B2" s="860"/>
      <c r="C2" s="860"/>
      <c r="D2" s="860"/>
      <c r="E2" s="860"/>
    </row>
    <row r="3" spans="1:5" s="62" customFormat="1" ht="50.25" customHeight="1" x14ac:dyDescent="0.2">
      <c r="A3" s="683" t="s">
        <v>827</v>
      </c>
      <c r="B3" s="683"/>
      <c r="C3" s="683"/>
      <c r="D3" s="683"/>
      <c r="E3" s="683"/>
    </row>
    <row r="4" spans="1:5" s="62" customFormat="1" ht="6" customHeight="1" x14ac:dyDescent="0.2">
      <c r="A4" s="63"/>
      <c r="B4" s="63"/>
      <c r="C4" s="63"/>
      <c r="D4" s="105"/>
      <c r="E4" s="63"/>
    </row>
    <row r="5" spans="1:5" ht="16.5" customHeight="1" x14ac:dyDescent="0.2">
      <c r="A5" s="861" t="s">
        <v>182</v>
      </c>
      <c r="B5" s="390" t="s">
        <v>8</v>
      </c>
      <c r="C5" s="391"/>
      <c r="D5" s="392" t="s">
        <v>561</v>
      </c>
      <c r="E5" s="864" t="s">
        <v>570</v>
      </c>
    </row>
    <row r="6" spans="1:5" ht="16.5" customHeight="1" x14ac:dyDescent="0.2">
      <c r="A6" s="862"/>
      <c r="B6" s="393" t="s">
        <v>156</v>
      </c>
      <c r="C6" s="394" t="s">
        <v>157</v>
      </c>
      <c r="D6" s="395" t="s">
        <v>83</v>
      </c>
      <c r="E6" s="865"/>
    </row>
    <row r="7" spans="1:5" ht="16.5" customHeight="1" x14ac:dyDescent="0.2">
      <c r="A7" s="863"/>
      <c r="B7" s="396" t="s">
        <v>13</v>
      </c>
      <c r="C7" s="397" t="s">
        <v>14</v>
      </c>
      <c r="D7" s="398" t="s">
        <v>15</v>
      </c>
      <c r="E7" s="866"/>
    </row>
    <row r="8" spans="1:5" ht="16.5" customHeight="1" x14ac:dyDescent="0.2">
      <c r="A8" s="399" t="s">
        <v>475</v>
      </c>
      <c r="B8" s="358">
        <v>2012</v>
      </c>
      <c r="C8" s="359">
        <v>92</v>
      </c>
      <c r="D8" s="360">
        <v>481</v>
      </c>
      <c r="E8" s="400" t="s">
        <v>476</v>
      </c>
    </row>
    <row r="9" spans="1:5" ht="16.5" customHeight="1" x14ac:dyDescent="0.2">
      <c r="A9" s="401" t="s">
        <v>477</v>
      </c>
      <c r="B9" s="287">
        <v>94</v>
      </c>
      <c r="C9" s="286">
        <v>2</v>
      </c>
      <c r="D9" s="288">
        <v>28</v>
      </c>
      <c r="E9" s="164" t="s">
        <v>478</v>
      </c>
    </row>
    <row r="10" spans="1:5" ht="16.5" customHeight="1" x14ac:dyDescent="0.2">
      <c r="A10" s="401" t="s">
        <v>479</v>
      </c>
      <c r="B10" s="287">
        <v>1623</v>
      </c>
      <c r="C10" s="286" t="s">
        <v>603</v>
      </c>
      <c r="D10" s="288">
        <v>436</v>
      </c>
      <c r="E10" s="164" t="s">
        <v>480</v>
      </c>
    </row>
    <row r="11" spans="1:5" ht="16.5" customHeight="1" x14ac:dyDescent="0.2">
      <c r="A11" s="401" t="s">
        <v>481</v>
      </c>
      <c r="B11" s="287">
        <v>190</v>
      </c>
      <c r="C11" s="286" t="s">
        <v>603</v>
      </c>
      <c r="D11" s="288">
        <v>78</v>
      </c>
      <c r="E11" s="164" t="s">
        <v>482</v>
      </c>
    </row>
    <row r="12" spans="1:5" ht="16.5" customHeight="1" x14ac:dyDescent="0.2">
      <c r="A12" s="401" t="s">
        <v>483</v>
      </c>
      <c r="B12" s="287">
        <v>238</v>
      </c>
      <c r="C12" s="286" t="s">
        <v>603</v>
      </c>
      <c r="D12" s="288">
        <v>121</v>
      </c>
      <c r="E12" s="164" t="s">
        <v>484</v>
      </c>
    </row>
    <row r="13" spans="1:5" ht="16.5" customHeight="1" x14ac:dyDescent="0.2">
      <c r="A13" s="401" t="s">
        <v>485</v>
      </c>
      <c r="B13" s="287">
        <v>363</v>
      </c>
      <c r="C13" s="286" t="s">
        <v>603</v>
      </c>
      <c r="D13" s="288">
        <v>87</v>
      </c>
      <c r="E13" s="164" t="s">
        <v>486</v>
      </c>
    </row>
    <row r="14" spans="1:5" ht="16.5" customHeight="1" x14ac:dyDescent="0.2">
      <c r="A14" s="401" t="s">
        <v>835</v>
      </c>
      <c r="B14" s="287">
        <v>71</v>
      </c>
      <c r="C14" s="286" t="s">
        <v>603</v>
      </c>
      <c r="D14" s="288">
        <v>29</v>
      </c>
      <c r="E14" s="164" t="s">
        <v>487</v>
      </c>
    </row>
    <row r="15" spans="1:5" ht="16.5" customHeight="1" x14ac:dyDescent="0.2">
      <c r="A15" s="401" t="s">
        <v>488</v>
      </c>
      <c r="B15" s="287">
        <v>193</v>
      </c>
      <c r="C15" s="286" t="s">
        <v>603</v>
      </c>
      <c r="D15" s="288">
        <v>65</v>
      </c>
      <c r="E15" s="164" t="s">
        <v>489</v>
      </c>
    </row>
    <row r="16" spans="1:5" ht="16.5" customHeight="1" x14ac:dyDescent="0.2">
      <c r="A16" s="401" t="s">
        <v>490</v>
      </c>
      <c r="B16" s="287">
        <v>64</v>
      </c>
      <c r="C16" s="286" t="s">
        <v>603</v>
      </c>
      <c r="D16" s="288">
        <v>30</v>
      </c>
      <c r="E16" s="164" t="s">
        <v>491</v>
      </c>
    </row>
    <row r="17" spans="1:5" ht="16.5" customHeight="1" x14ac:dyDescent="0.2">
      <c r="A17" s="401" t="s">
        <v>492</v>
      </c>
      <c r="B17" s="287">
        <v>426</v>
      </c>
      <c r="C17" s="286" t="s">
        <v>603</v>
      </c>
      <c r="D17" s="288">
        <v>97</v>
      </c>
      <c r="E17" s="164" t="s">
        <v>493</v>
      </c>
    </row>
    <row r="18" spans="1:5" ht="16.5" customHeight="1" x14ac:dyDescent="0.2">
      <c r="A18" s="401" t="s">
        <v>836</v>
      </c>
      <c r="B18" s="287">
        <v>221</v>
      </c>
      <c r="C18" s="286" t="s">
        <v>603</v>
      </c>
      <c r="D18" s="288">
        <v>54</v>
      </c>
      <c r="E18" s="164" t="s">
        <v>494</v>
      </c>
    </row>
    <row r="19" spans="1:5" ht="16.5" customHeight="1" x14ac:dyDescent="0.2">
      <c r="A19" s="401" t="s">
        <v>495</v>
      </c>
      <c r="B19" s="287">
        <v>174</v>
      </c>
      <c r="C19" s="286" t="s">
        <v>603</v>
      </c>
      <c r="D19" s="288">
        <v>122</v>
      </c>
      <c r="E19" s="164" t="s">
        <v>496</v>
      </c>
    </row>
    <row r="20" spans="1:5" ht="16.5" customHeight="1" x14ac:dyDescent="0.2">
      <c r="A20" s="401" t="s">
        <v>837</v>
      </c>
      <c r="B20" s="287">
        <v>34</v>
      </c>
      <c r="C20" s="286" t="s">
        <v>603</v>
      </c>
      <c r="D20" s="288">
        <v>24</v>
      </c>
      <c r="E20" s="164" t="s">
        <v>497</v>
      </c>
    </row>
    <row r="21" spans="1:5" ht="16.5" customHeight="1" x14ac:dyDescent="0.2">
      <c r="A21" s="401" t="s">
        <v>498</v>
      </c>
      <c r="B21" s="287">
        <v>83</v>
      </c>
      <c r="C21" s="286" t="s">
        <v>603</v>
      </c>
      <c r="D21" s="288">
        <v>32</v>
      </c>
      <c r="E21" s="164" t="s">
        <v>499</v>
      </c>
    </row>
    <row r="22" spans="1:5" ht="16.5" customHeight="1" x14ac:dyDescent="0.2">
      <c r="A22" s="401" t="s">
        <v>500</v>
      </c>
      <c r="B22" s="287">
        <v>27</v>
      </c>
      <c r="C22" s="286" t="s">
        <v>603</v>
      </c>
      <c r="D22" s="288">
        <v>12</v>
      </c>
      <c r="E22" s="164" t="s">
        <v>501</v>
      </c>
    </row>
    <row r="23" spans="1:5" ht="16.5" customHeight="1" x14ac:dyDescent="0.2">
      <c r="A23" s="401" t="s">
        <v>841</v>
      </c>
      <c r="B23" s="287">
        <v>36</v>
      </c>
      <c r="C23" s="286" t="s">
        <v>603</v>
      </c>
      <c r="D23" s="288">
        <v>16</v>
      </c>
      <c r="E23" s="164" t="s">
        <v>502</v>
      </c>
    </row>
    <row r="24" spans="1:5" ht="16.5" customHeight="1" x14ac:dyDescent="0.2">
      <c r="A24" s="401" t="s">
        <v>842</v>
      </c>
      <c r="B24" s="287">
        <v>991</v>
      </c>
      <c r="C24" s="286">
        <v>21</v>
      </c>
      <c r="D24" s="288">
        <v>242</v>
      </c>
      <c r="E24" s="164" t="s">
        <v>503</v>
      </c>
    </row>
    <row r="25" spans="1:5" ht="16.5" customHeight="1" x14ac:dyDescent="0.2">
      <c r="A25" s="401" t="s">
        <v>504</v>
      </c>
      <c r="B25" s="287">
        <v>228</v>
      </c>
      <c r="C25" s="286" t="s">
        <v>603</v>
      </c>
      <c r="D25" s="288">
        <v>57</v>
      </c>
      <c r="E25" s="164" t="s">
        <v>505</v>
      </c>
    </row>
    <row r="26" spans="1:5" ht="16.5" customHeight="1" x14ac:dyDescent="0.2">
      <c r="A26" s="401" t="s">
        <v>506</v>
      </c>
      <c r="B26" s="287">
        <v>469</v>
      </c>
      <c r="C26" s="286" t="s">
        <v>603</v>
      </c>
      <c r="D26" s="288">
        <v>77</v>
      </c>
      <c r="E26" s="164" t="s">
        <v>507</v>
      </c>
    </row>
    <row r="27" spans="1:5" ht="16.5" customHeight="1" x14ac:dyDescent="0.2">
      <c r="A27" s="401" t="s">
        <v>508</v>
      </c>
      <c r="B27" s="287">
        <v>206</v>
      </c>
      <c r="C27" s="286">
        <v>81</v>
      </c>
      <c r="D27" s="288">
        <v>176</v>
      </c>
      <c r="E27" s="164" t="s">
        <v>509</v>
      </c>
    </row>
    <row r="28" spans="1:5" ht="16.5" customHeight="1" x14ac:dyDescent="0.2">
      <c r="A28" s="401" t="s">
        <v>510</v>
      </c>
      <c r="B28" s="287">
        <v>83</v>
      </c>
      <c r="C28" s="286" t="s">
        <v>603</v>
      </c>
      <c r="D28" s="288">
        <v>43</v>
      </c>
      <c r="E28" s="164" t="s">
        <v>511</v>
      </c>
    </row>
    <row r="29" spans="1:5" ht="16.5" customHeight="1" x14ac:dyDescent="0.2">
      <c r="A29" s="401" t="s">
        <v>838</v>
      </c>
      <c r="B29" s="287">
        <v>96</v>
      </c>
      <c r="C29" s="286" t="s">
        <v>603</v>
      </c>
      <c r="D29" s="288">
        <v>59</v>
      </c>
      <c r="E29" s="164" t="s">
        <v>512</v>
      </c>
    </row>
    <row r="30" spans="1:5" ht="16.5" customHeight="1" x14ac:dyDescent="0.2">
      <c r="A30" s="401" t="s">
        <v>513</v>
      </c>
      <c r="B30" s="287">
        <v>229</v>
      </c>
      <c r="C30" s="286" t="s">
        <v>603</v>
      </c>
      <c r="D30" s="288">
        <v>216</v>
      </c>
      <c r="E30" s="164" t="s">
        <v>514</v>
      </c>
    </row>
    <row r="31" spans="1:5" ht="16.5" customHeight="1" x14ac:dyDescent="0.2">
      <c r="A31" s="401" t="s">
        <v>515</v>
      </c>
      <c r="B31" s="287">
        <v>20</v>
      </c>
      <c r="C31" s="286" t="s">
        <v>603</v>
      </c>
      <c r="D31" s="288">
        <v>24</v>
      </c>
      <c r="E31" s="164" t="s">
        <v>516</v>
      </c>
    </row>
    <row r="32" spans="1:5" ht="16.5" customHeight="1" x14ac:dyDescent="0.2">
      <c r="A32" s="401" t="s">
        <v>843</v>
      </c>
      <c r="B32" s="287">
        <v>191</v>
      </c>
      <c r="C32" s="286" t="s">
        <v>603</v>
      </c>
      <c r="D32" s="288">
        <v>165</v>
      </c>
      <c r="E32" s="164" t="s">
        <v>517</v>
      </c>
    </row>
    <row r="33" spans="1:5" ht="16.5" customHeight="1" x14ac:dyDescent="0.2">
      <c r="A33" s="401" t="s">
        <v>518</v>
      </c>
      <c r="B33" s="287">
        <v>80</v>
      </c>
      <c r="C33" s="286" t="s">
        <v>603</v>
      </c>
      <c r="D33" s="288">
        <v>77</v>
      </c>
      <c r="E33" s="164" t="s">
        <v>519</v>
      </c>
    </row>
    <row r="34" spans="1:5" ht="16.5" customHeight="1" x14ac:dyDescent="0.2">
      <c r="A34" s="401" t="s">
        <v>520</v>
      </c>
      <c r="B34" s="287">
        <v>287</v>
      </c>
      <c r="C34" s="286" t="s">
        <v>603</v>
      </c>
      <c r="D34" s="288">
        <v>179</v>
      </c>
      <c r="E34" s="164" t="s">
        <v>521</v>
      </c>
    </row>
    <row r="35" spans="1:5" ht="16.5" customHeight="1" x14ac:dyDescent="0.2">
      <c r="A35" s="401" t="s">
        <v>522</v>
      </c>
      <c r="B35" s="287">
        <v>9</v>
      </c>
      <c r="C35" s="286" t="s">
        <v>603</v>
      </c>
      <c r="D35" s="288">
        <v>15</v>
      </c>
      <c r="E35" s="164" t="s">
        <v>523</v>
      </c>
    </row>
    <row r="36" spans="1:5" ht="16.5" customHeight="1" x14ac:dyDescent="0.2">
      <c r="A36" s="401" t="s">
        <v>524</v>
      </c>
      <c r="B36" s="287">
        <v>14</v>
      </c>
      <c r="C36" s="286" t="s">
        <v>603</v>
      </c>
      <c r="D36" s="288">
        <v>22</v>
      </c>
      <c r="E36" s="164" t="s">
        <v>525</v>
      </c>
    </row>
    <row r="37" spans="1:5" ht="16.5" customHeight="1" x14ac:dyDescent="0.2">
      <c r="A37" s="401" t="s">
        <v>839</v>
      </c>
      <c r="B37" s="287">
        <v>10</v>
      </c>
      <c r="C37" s="286" t="s">
        <v>603</v>
      </c>
      <c r="D37" s="288">
        <v>17</v>
      </c>
      <c r="E37" s="164" t="s">
        <v>526</v>
      </c>
    </row>
    <row r="38" spans="1:5" ht="16.5" customHeight="1" x14ac:dyDescent="0.2">
      <c r="A38" s="401" t="s">
        <v>844</v>
      </c>
      <c r="B38" s="287">
        <v>878</v>
      </c>
      <c r="C38" s="286">
        <v>75</v>
      </c>
      <c r="D38" s="288">
        <v>315</v>
      </c>
      <c r="E38" s="164" t="s">
        <v>527</v>
      </c>
    </row>
    <row r="39" spans="1:5" ht="16.5" customHeight="1" x14ac:dyDescent="0.2">
      <c r="A39" s="401" t="s">
        <v>528</v>
      </c>
      <c r="B39" s="287">
        <v>34</v>
      </c>
      <c r="C39" s="286" t="s">
        <v>603</v>
      </c>
      <c r="D39" s="288">
        <v>17</v>
      </c>
      <c r="E39" s="164" t="s">
        <v>529</v>
      </c>
    </row>
    <row r="40" spans="1:5" ht="16.5" customHeight="1" x14ac:dyDescent="0.2">
      <c r="A40" s="401" t="s">
        <v>530</v>
      </c>
      <c r="B40" s="287">
        <v>3</v>
      </c>
      <c r="C40" s="286" t="s">
        <v>603</v>
      </c>
      <c r="D40" s="288">
        <v>5</v>
      </c>
      <c r="E40" s="164" t="s">
        <v>531</v>
      </c>
    </row>
    <row r="41" spans="1:5" ht="16.5" customHeight="1" x14ac:dyDescent="0.2">
      <c r="A41" s="401" t="s">
        <v>532</v>
      </c>
      <c r="B41" s="287">
        <v>57</v>
      </c>
      <c r="C41" s="286" t="s">
        <v>603</v>
      </c>
      <c r="D41" s="288">
        <v>28</v>
      </c>
      <c r="E41" s="164" t="s">
        <v>533</v>
      </c>
    </row>
    <row r="42" spans="1:5" ht="16.5" customHeight="1" x14ac:dyDescent="0.2">
      <c r="A42" s="401" t="s">
        <v>534</v>
      </c>
      <c r="B42" s="287">
        <v>2</v>
      </c>
      <c r="C42" s="286" t="s">
        <v>603</v>
      </c>
      <c r="D42" s="288">
        <v>4</v>
      </c>
      <c r="E42" s="164" t="s">
        <v>535</v>
      </c>
    </row>
    <row r="43" spans="1:5" ht="16.5" customHeight="1" x14ac:dyDescent="0.2">
      <c r="A43" s="401" t="s">
        <v>536</v>
      </c>
      <c r="B43" s="287" t="s">
        <v>603</v>
      </c>
      <c r="C43" s="286">
        <v>26</v>
      </c>
      <c r="D43" s="288">
        <v>28</v>
      </c>
      <c r="E43" s="164" t="s">
        <v>537</v>
      </c>
    </row>
    <row r="44" spans="1:5" ht="16.5" customHeight="1" x14ac:dyDescent="0.2">
      <c r="A44" s="401" t="s">
        <v>538</v>
      </c>
      <c r="B44" s="287" t="s">
        <v>603</v>
      </c>
      <c r="C44" s="286">
        <v>10</v>
      </c>
      <c r="D44" s="288">
        <v>20</v>
      </c>
      <c r="E44" s="164" t="s">
        <v>539</v>
      </c>
    </row>
    <row r="45" spans="1:5" ht="16.5" customHeight="1" x14ac:dyDescent="0.2">
      <c r="A45" s="401" t="s">
        <v>540</v>
      </c>
      <c r="B45" s="287" t="s">
        <v>603</v>
      </c>
      <c r="C45" s="286">
        <v>13</v>
      </c>
      <c r="D45" s="288">
        <v>12</v>
      </c>
      <c r="E45" s="164" t="s">
        <v>541</v>
      </c>
    </row>
    <row r="46" spans="1:5" ht="16.5" customHeight="1" x14ac:dyDescent="0.2">
      <c r="A46" s="402" t="s">
        <v>62</v>
      </c>
      <c r="B46" s="368">
        <v>26</v>
      </c>
      <c r="C46" s="369">
        <v>6</v>
      </c>
      <c r="D46" s="375">
        <v>14</v>
      </c>
      <c r="E46" s="403" t="s">
        <v>547</v>
      </c>
    </row>
    <row r="47" spans="1:5" ht="16.5" customHeight="1" x14ac:dyDescent="0.2">
      <c r="A47" s="493" t="s">
        <v>624</v>
      </c>
      <c r="B47" s="163"/>
      <c r="C47" s="163"/>
      <c r="D47" s="163"/>
      <c r="E47" s="494" t="s">
        <v>625</v>
      </c>
    </row>
  </sheetData>
  <mergeCells count="5">
    <mergeCell ref="A1:E1"/>
    <mergeCell ref="A3:E3"/>
    <mergeCell ref="A5:A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view="pageBreakPreview" workbookViewId="0">
      <selection activeCell="M29" sqref="M29"/>
    </sheetView>
  </sheetViews>
  <sheetFormatPr defaultColWidth="9" defaultRowHeight="18" customHeight="1" x14ac:dyDescent="0.2"/>
  <cols>
    <col min="1" max="1" width="20.5" style="65" customWidth="1"/>
    <col min="2" max="2" width="13.25" style="66" customWidth="1"/>
    <col min="3" max="3" width="12.75" style="66" customWidth="1"/>
    <col min="4" max="4" width="13.25" style="66" customWidth="1"/>
    <col min="5" max="5" width="24.375" style="64" customWidth="1"/>
    <col min="6" max="16384" width="9" style="64"/>
  </cols>
  <sheetData>
    <row r="1" spans="1:5" s="61" customFormat="1" ht="18" customHeight="1" x14ac:dyDescent="0.2">
      <c r="A1" s="860" t="s">
        <v>840</v>
      </c>
      <c r="B1" s="860"/>
      <c r="C1" s="860"/>
      <c r="D1" s="860"/>
      <c r="E1" s="860"/>
    </row>
    <row r="2" spans="1:5" s="62" customFormat="1" ht="36" customHeight="1" x14ac:dyDescent="0.2">
      <c r="A2" s="683" t="s">
        <v>828</v>
      </c>
      <c r="B2" s="683"/>
      <c r="C2" s="683"/>
      <c r="D2" s="683"/>
      <c r="E2" s="683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867" t="s">
        <v>182</v>
      </c>
      <c r="B4" s="210" t="s">
        <v>8</v>
      </c>
      <c r="C4" s="870" t="s">
        <v>561</v>
      </c>
      <c r="D4" s="870"/>
      <c r="E4" s="871" t="s">
        <v>570</v>
      </c>
    </row>
    <row r="5" spans="1:5" ht="16.5" customHeight="1" x14ac:dyDescent="0.2">
      <c r="A5" s="868"/>
      <c r="B5" s="211" t="s">
        <v>156</v>
      </c>
      <c r="C5" s="212" t="s">
        <v>157</v>
      </c>
      <c r="D5" s="213" t="s">
        <v>83</v>
      </c>
      <c r="E5" s="872"/>
    </row>
    <row r="6" spans="1:5" ht="16.5" customHeight="1" x14ac:dyDescent="0.2">
      <c r="A6" s="869"/>
      <c r="B6" s="207" t="s">
        <v>13</v>
      </c>
      <c r="C6" s="208" t="s">
        <v>14</v>
      </c>
      <c r="D6" s="209" t="s">
        <v>15</v>
      </c>
      <c r="E6" s="873"/>
    </row>
    <row r="7" spans="1:5" ht="16.5" customHeight="1" x14ac:dyDescent="0.2">
      <c r="A7" s="399" t="s">
        <v>475</v>
      </c>
      <c r="B7" s="358">
        <v>349</v>
      </c>
      <c r="C7" s="359">
        <v>52.000000000000021</v>
      </c>
      <c r="D7" s="360">
        <v>187.99999999999991</v>
      </c>
      <c r="E7" s="214" t="s">
        <v>476</v>
      </c>
    </row>
    <row r="8" spans="1:5" ht="16.5" customHeight="1" x14ac:dyDescent="0.2">
      <c r="A8" s="401" t="s">
        <v>477</v>
      </c>
      <c r="B8" s="295">
        <v>24</v>
      </c>
      <c r="C8" s="286" t="s">
        <v>603</v>
      </c>
      <c r="D8" s="288">
        <v>10</v>
      </c>
      <c r="E8" s="164" t="s">
        <v>478</v>
      </c>
    </row>
    <row r="9" spans="1:5" ht="16.5" customHeight="1" x14ac:dyDescent="0.2">
      <c r="A9" s="401" t="s">
        <v>479</v>
      </c>
      <c r="B9" s="295">
        <v>183.00000000000003</v>
      </c>
      <c r="C9" s="286" t="s">
        <v>603</v>
      </c>
      <c r="D9" s="288">
        <v>111</v>
      </c>
      <c r="E9" s="164" t="s">
        <v>480</v>
      </c>
    </row>
    <row r="10" spans="1:5" ht="16.5" customHeight="1" x14ac:dyDescent="0.2">
      <c r="A10" s="401" t="s">
        <v>481</v>
      </c>
      <c r="B10" s="295">
        <v>46</v>
      </c>
      <c r="C10" s="286" t="s">
        <v>603</v>
      </c>
      <c r="D10" s="288">
        <v>27.000000000000004</v>
      </c>
      <c r="E10" s="164" t="s">
        <v>482</v>
      </c>
    </row>
    <row r="11" spans="1:5" ht="16.5" customHeight="1" x14ac:dyDescent="0.2">
      <c r="A11" s="401" t="s">
        <v>483</v>
      </c>
      <c r="B11" s="295">
        <v>44</v>
      </c>
      <c r="C11" s="286" t="s">
        <v>603</v>
      </c>
      <c r="D11" s="288">
        <v>41</v>
      </c>
      <c r="E11" s="164" t="s">
        <v>484</v>
      </c>
    </row>
    <row r="12" spans="1:5" ht="16.5" customHeight="1" x14ac:dyDescent="0.2">
      <c r="A12" s="401" t="s">
        <v>485</v>
      </c>
      <c r="B12" s="295">
        <v>85</v>
      </c>
      <c r="C12" s="286" t="s">
        <v>603</v>
      </c>
      <c r="D12" s="288">
        <v>18</v>
      </c>
      <c r="E12" s="164" t="s">
        <v>486</v>
      </c>
    </row>
    <row r="13" spans="1:5" ht="16.5" customHeight="1" x14ac:dyDescent="0.2">
      <c r="A13" s="401" t="s">
        <v>835</v>
      </c>
      <c r="B13" s="295">
        <v>42</v>
      </c>
      <c r="C13" s="286" t="s">
        <v>603</v>
      </c>
      <c r="D13" s="288">
        <v>11</v>
      </c>
      <c r="E13" s="164" t="s">
        <v>487</v>
      </c>
    </row>
    <row r="14" spans="1:5" ht="16.5" customHeight="1" x14ac:dyDescent="0.2">
      <c r="A14" s="401" t="s">
        <v>488</v>
      </c>
      <c r="B14" s="295">
        <v>42</v>
      </c>
      <c r="C14" s="286" t="s">
        <v>603</v>
      </c>
      <c r="D14" s="288">
        <v>12</v>
      </c>
      <c r="E14" s="164" t="s">
        <v>489</v>
      </c>
    </row>
    <row r="15" spans="1:5" ht="16.5" customHeight="1" x14ac:dyDescent="0.2">
      <c r="A15" s="401" t="s">
        <v>490</v>
      </c>
      <c r="B15" s="295">
        <v>26</v>
      </c>
      <c r="C15" s="286" t="s">
        <v>603</v>
      </c>
      <c r="D15" s="288">
        <v>9</v>
      </c>
      <c r="E15" s="164" t="s">
        <v>491</v>
      </c>
    </row>
    <row r="16" spans="1:5" ht="16.5" customHeight="1" x14ac:dyDescent="0.2">
      <c r="A16" s="401" t="s">
        <v>492</v>
      </c>
      <c r="B16" s="295">
        <v>77.000000000000028</v>
      </c>
      <c r="C16" s="286" t="s">
        <v>603</v>
      </c>
      <c r="D16" s="288">
        <v>21.000000000000004</v>
      </c>
      <c r="E16" s="164" t="s">
        <v>493</v>
      </c>
    </row>
    <row r="17" spans="1:5" ht="16.5" customHeight="1" x14ac:dyDescent="0.2">
      <c r="A17" s="401" t="s">
        <v>836</v>
      </c>
      <c r="B17" s="295">
        <v>42</v>
      </c>
      <c r="C17" s="286" t="s">
        <v>603</v>
      </c>
      <c r="D17" s="288">
        <v>9</v>
      </c>
      <c r="E17" s="164" t="s">
        <v>494</v>
      </c>
    </row>
    <row r="18" spans="1:5" ht="16.5" customHeight="1" x14ac:dyDescent="0.2">
      <c r="A18" s="401" t="s">
        <v>495</v>
      </c>
      <c r="B18" s="295">
        <v>34.000000000000007</v>
      </c>
      <c r="C18" s="286" t="s">
        <v>603</v>
      </c>
      <c r="D18" s="288">
        <v>14</v>
      </c>
      <c r="E18" s="164" t="s">
        <v>496</v>
      </c>
    </row>
    <row r="19" spans="1:5" ht="16.5" customHeight="1" x14ac:dyDescent="0.2">
      <c r="A19" s="401" t="s">
        <v>837</v>
      </c>
      <c r="B19" s="295">
        <v>13</v>
      </c>
      <c r="C19" s="286" t="s">
        <v>603</v>
      </c>
      <c r="D19" s="288">
        <v>7</v>
      </c>
      <c r="E19" s="164" t="s">
        <v>497</v>
      </c>
    </row>
    <row r="20" spans="1:5" ht="16.5" customHeight="1" x14ac:dyDescent="0.2">
      <c r="A20" s="401" t="s">
        <v>498</v>
      </c>
      <c r="B20" s="295">
        <v>20</v>
      </c>
      <c r="C20" s="286" t="s">
        <v>603</v>
      </c>
      <c r="D20" s="288">
        <v>9</v>
      </c>
      <c r="E20" s="164" t="s">
        <v>499</v>
      </c>
    </row>
    <row r="21" spans="1:5" ht="16.5" customHeight="1" x14ac:dyDescent="0.2">
      <c r="A21" s="401" t="s">
        <v>500</v>
      </c>
      <c r="B21" s="295">
        <v>14.000000000000002</v>
      </c>
      <c r="C21" s="286" t="s">
        <v>603</v>
      </c>
      <c r="D21" s="288">
        <v>7</v>
      </c>
      <c r="E21" s="164" t="s">
        <v>501</v>
      </c>
    </row>
    <row r="22" spans="1:5" ht="16.5" customHeight="1" x14ac:dyDescent="0.2">
      <c r="A22" s="401" t="s">
        <v>841</v>
      </c>
      <c r="B22" s="295">
        <v>16.000000000000004</v>
      </c>
      <c r="C22" s="286" t="s">
        <v>603</v>
      </c>
      <c r="D22" s="288">
        <v>8.0000000000000018</v>
      </c>
      <c r="E22" s="164" t="s">
        <v>502</v>
      </c>
    </row>
    <row r="23" spans="1:5" ht="16.5" customHeight="1" x14ac:dyDescent="0.2">
      <c r="A23" s="401" t="s">
        <v>842</v>
      </c>
      <c r="B23" s="295">
        <v>270.99999999999983</v>
      </c>
      <c r="C23" s="286">
        <v>5</v>
      </c>
      <c r="D23" s="288">
        <v>71</v>
      </c>
      <c r="E23" s="164" t="s">
        <v>503</v>
      </c>
    </row>
    <row r="24" spans="1:5" ht="16.5" customHeight="1" x14ac:dyDescent="0.2">
      <c r="A24" s="401" t="s">
        <v>504</v>
      </c>
      <c r="B24" s="295">
        <v>181</v>
      </c>
      <c r="C24" s="286" t="s">
        <v>603</v>
      </c>
      <c r="D24" s="288">
        <v>30.000000000000007</v>
      </c>
      <c r="E24" s="164" t="s">
        <v>505</v>
      </c>
    </row>
    <row r="25" spans="1:5" ht="16.5" customHeight="1" x14ac:dyDescent="0.2">
      <c r="A25" s="401" t="s">
        <v>506</v>
      </c>
      <c r="B25" s="295">
        <v>243</v>
      </c>
      <c r="C25" s="286" t="s">
        <v>603</v>
      </c>
      <c r="D25" s="288">
        <v>59</v>
      </c>
      <c r="E25" s="164" t="s">
        <v>507</v>
      </c>
    </row>
    <row r="26" spans="1:5" ht="16.5" customHeight="1" x14ac:dyDescent="0.2">
      <c r="A26" s="401" t="s">
        <v>508</v>
      </c>
      <c r="B26" s="295">
        <v>121.00000000000001</v>
      </c>
      <c r="C26" s="286">
        <v>78.000000000000028</v>
      </c>
      <c r="D26" s="288">
        <v>210.00000000000003</v>
      </c>
      <c r="E26" s="164" t="s">
        <v>509</v>
      </c>
    </row>
    <row r="27" spans="1:5" ht="16.5" customHeight="1" x14ac:dyDescent="0.2">
      <c r="A27" s="401" t="s">
        <v>510</v>
      </c>
      <c r="B27" s="295">
        <v>24.000000000000004</v>
      </c>
      <c r="C27" s="286" t="s">
        <v>603</v>
      </c>
      <c r="D27" s="288">
        <v>9</v>
      </c>
      <c r="E27" s="164" t="s">
        <v>511</v>
      </c>
    </row>
    <row r="28" spans="1:5" ht="16.5" customHeight="1" x14ac:dyDescent="0.2">
      <c r="A28" s="401" t="s">
        <v>838</v>
      </c>
      <c r="B28" s="295">
        <v>11</v>
      </c>
      <c r="C28" s="286" t="s">
        <v>603</v>
      </c>
      <c r="D28" s="288">
        <v>5</v>
      </c>
      <c r="E28" s="164" t="s">
        <v>512</v>
      </c>
    </row>
    <row r="29" spans="1:5" ht="16.5" customHeight="1" x14ac:dyDescent="0.2">
      <c r="A29" s="401" t="s">
        <v>513</v>
      </c>
      <c r="B29" s="295">
        <v>7</v>
      </c>
      <c r="C29" s="286" t="s">
        <v>603</v>
      </c>
      <c r="D29" s="288">
        <v>4</v>
      </c>
      <c r="E29" s="164" t="s">
        <v>514</v>
      </c>
    </row>
    <row r="30" spans="1:5" ht="16.5" customHeight="1" x14ac:dyDescent="0.2">
      <c r="A30" s="401" t="s">
        <v>515</v>
      </c>
      <c r="B30" s="295">
        <v>2</v>
      </c>
      <c r="C30" s="286" t="s">
        <v>603</v>
      </c>
      <c r="D30" s="288">
        <v>1</v>
      </c>
      <c r="E30" s="164" t="s">
        <v>516</v>
      </c>
    </row>
    <row r="31" spans="1:5" ht="16.5" customHeight="1" x14ac:dyDescent="0.2">
      <c r="A31" s="401" t="s">
        <v>843</v>
      </c>
      <c r="B31" s="295">
        <v>12</v>
      </c>
      <c r="C31" s="286" t="s">
        <v>603</v>
      </c>
      <c r="D31" s="288">
        <v>6</v>
      </c>
      <c r="E31" s="164" t="s">
        <v>517</v>
      </c>
    </row>
    <row r="32" spans="1:5" ht="16.5" customHeight="1" x14ac:dyDescent="0.2">
      <c r="A32" s="401" t="s">
        <v>518</v>
      </c>
      <c r="B32" s="295">
        <v>3</v>
      </c>
      <c r="C32" s="286" t="s">
        <v>603</v>
      </c>
      <c r="D32" s="288">
        <v>2</v>
      </c>
      <c r="E32" s="164" t="s">
        <v>519</v>
      </c>
    </row>
    <row r="33" spans="1:6" ht="16.5" customHeight="1" x14ac:dyDescent="0.2">
      <c r="A33" s="401" t="s">
        <v>520</v>
      </c>
      <c r="B33" s="295">
        <v>9</v>
      </c>
      <c r="C33" s="286" t="s">
        <v>603</v>
      </c>
      <c r="D33" s="288">
        <v>3</v>
      </c>
      <c r="E33" s="164" t="s">
        <v>521</v>
      </c>
    </row>
    <row r="34" spans="1:6" ht="16.5" customHeight="1" x14ac:dyDescent="0.2">
      <c r="A34" s="401" t="s">
        <v>522</v>
      </c>
      <c r="B34" s="295">
        <v>1</v>
      </c>
      <c r="C34" s="286" t="s">
        <v>603</v>
      </c>
      <c r="D34" s="292" t="s">
        <v>600</v>
      </c>
      <c r="E34" s="164" t="s">
        <v>523</v>
      </c>
    </row>
    <row r="35" spans="1:6" ht="16.5" customHeight="1" x14ac:dyDescent="0.2">
      <c r="A35" s="401" t="s">
        <v>524</v>
      </c>
      <c r="B35" s="295">
        <v>2</v>
      </c>
      <c r="C35" s="286" t="s">
        <v>603</v>
      </c>
      <c r="D35" s="292" t="s">
        <v>600</v>
      </c>
      <c r="E35" s="164" t="s">
        <v>525</v>
      </c>
    </row>
    <row r="36" spans="1:6" ht="16.5" customHeight="1" x14ac:dyDescent="0.2">
      <c r="A36" s="401" t="s">
        <v>839</v>
      </c>
      <c r="B36" s="295">
        <v>3</v>
      </c>
      <c r="C36" s="286" t="s">
        <v>603</v>
      </c>
      <c r="D36" s="292" t="s">
        <v>600</v>
      </c>
      <c r="E36" s="164" t="s">
        <v>526</v>
      </c>
    </row>
    <row r="37" spans="1:6" ht="16.5" customHeight="1" x14ac:dyDescent="0.2">
      <c r="A37" s="401" t="s">
        <v>844</v>
      </c>
      <c r="B37" s="295">
        <v>224.00000000000011</v>
      </c>
      <c r="C37" s="286">
        <v>48</v>
      </c>
      <c r="D37" s="288">
        <v>117</v>
      </c>
      <c r="E37" s="164" t="s">
        <v>527</v>
      </c>
    </row>
    <row r="38" spans="1:6" ht="16.5" customHeight="1" x14ac:dyDescent="0.2">
      <c r="A38" s="401" t="s">
        <v>528</v>
      </c>
      <c r="B38" s="295">
        <v>20.000000000000004</v>
      </c>
      <c r="C38" s="286" t="s">
        <v>603</v>
      </c>
      <c r="D38" s="288">
        <v>8.0000000000000018</v>
      </c>
      <c r="E38" s="164" t="s">
        <v>529</v>
      </c>
    </row>
    <row r="39" spans="1:6" ht="16.5" customHeight="1" x14ac:dyDescent="0.2">
      <c r="A39" s="401" t="s">
        <v>530</v>
      </c>
      <c r="B39" s="295">
        <v>2</v>
      </c>
      <c r="C39" s="286" t="s">
        <v>603</v>
      </c>
      <c r="D39" s="288">
        <v>1</v>
      </c>
      <c r="E39" s="164" t="s">
        <v>531</v>
      </c>
    </row>
    <row r="40" spans="1:6" ht="16.5" customHeight="1" x14ac:dyDescent="0.2">
      <c r="A40" s="401" t="s">
        <v>532</v>
      </c>
      <c r="B40" s="295">
        <v>6</v>
      </c>
      <c r="C40" s="286" t="s">
        <v>603</v>
      </c>
      <c r="D40" s="288">
        <v>3</v>
      </c>
      <c r="E40" s="164" t="s">
        <v>533</v>
      </c>
    </row>
    <row r="41" spans="1:6" ht="16.5" customHeight="1" x14ac:dyDescent="0.2">
      <c r="A41" s="401" t="s">
        <v>534</v>
      </c>
      <c r="B41" s="295">
        <v>2</v>
      </c>
      <c r="C41" s="286" t="s">
        <v>603</v>
      </c>
      <c r="D41" s="292" t="s">
        <v>600</v>
      </c>
      <c r="E41" s="164" t="s">
        <v>535</v>
      </c>
    </row>
    <row r="42" spans="1:6" ht="16.5" customHeight="1" x14ac:dyDescent="0.2">
      <c r="A42" s="401" t="s">
        <v>536</v>
      </c>
      <c r="B42" s="295" t="s">
        <v>603</v>
      </c>
      <c r="C42" s="286">
        <v>27.000000000000004</v>
      </c>
      <c r="D42" s="288">
        <v>27.000000000000007</v>
      </c>
      <c r="E42" s="164" t="s">
        <v>537</v>
      </c>
    </row>
    <row r="43" spans="1:6" ht="16.5" customHeight="1" x14ac:dyDescent="0.2">
      <c r="A43" s="401" t="s">
        <v>538</v>
      </c>
      <c r="B43" s="295" t="s">
        <v>603</v>
      </c>
      <c r="C43" s="286">
        <v>10</v>
      </c>
      <c r="D43" s="288">
        <v>13.000000000000002</v>
      </c>
      <c r="E43" s="164" t="s">
        <v>539</v>
      </c>
    </row>
    <row r="44" spans="1:6" ht="16.5" customHeight="1" x14ac:dyDescent="0.2">
      <c r="A44" s="401" t="s">
        <v>540</v>
      </c>
      <c r="B44" s="295" t="s">
        <v>603</v>
      </c>
      <c r="C44" s="286">
        <v>15</v>
      </c>
      <c r="D44" s="288">
        <v>13</v>
      </c>
      <c r="E44" s="164" t="s">
        <v>541</v>
      </c>
    </row>
    <row r="45" spans="1:6" ht="16.5" customHeight="1" x14ac:dyDescent="0.2">
      <c r="A45" s="402" t="s">
        <v>62</v>
      </c>
      <c r="B45" s="361">
        <v>12</v>
      </c>
      <c r="C45" s="293">
        <v>5</v>
      </c>
      <c r="D45" s="334">
        <v>13.000000000000002</v>
      </c>
      <c r="E45" s="165" t="s">
        <v>547</v>
      </c>
    </row>
    <row r="46" spans="1:6" s="1" customFormat="1" ht="18" customHeight="1" x14ac:dyDescent="0.2">
      <c r="A46" s="273" t="s">
        <v>584</v>
      </c>
      <c r="B46" s="469"/>
      <c r="C46" s="469"/>
      <c r="D46" s="469"/>
      <c r="E46" s="274" t="s">
        <v>585</v>
      </c>
      <c r="F46" s="64"/>
    </row>
    <row r="47" spans="1:6" ht="16.5" customHeight="1" x14ac:dyDescent="0.2">
      <c r="A47" s="493" t="s">
        <v>832</v>
      </c>
      <c r="B47" s="163"/>
      <c r="C47" s="163"/>
      <c r="D47" s="163"/>
      <c r="E47" s="494" t="s">
        <v>833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M29" sqref="M29"/>
    </sheetView>
  </sheetViews>
  <sheetFormatPr defaultRowHeight="12.75" x14ac:dyDescent="0.2"/>
  <cols>
    <col min="1" max="1" width="20.125" style="9" customWidth="1"/>
    <col min="2" max="4" width="10.25" style="9" customWidth="1"/>
    <col min="5" max="5" width="10.5" style="9" customWidth="1"/>
    <col min="6" max="6" width="25.1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74" t="s">
        <v>849</v>
      </c>
      <c r="B1" s="874"/>
      <c r="C1" s="874"/>
      <c r="D1" s="874"/>
      <c r="E1" s="874"/>
      <c r="F1" s="874"/>
    </row>
    <row r="2" spans="1:6" ht="18" customHeight="1" x14ac:dyDescent="0.2">
      <c r="A2" s="874" t="s">
        <v>848</v>
      </c>
      <c r="B2" s="874"/>
      <c r="C2" s="874"/>
      <c r="D2" s="874"/>
      <c r="E2" s="874"/>
      <c r="F2" s="874"/>
    </row>
    <row r="3" spans="1:6" ht="36" customHeight="1" x14ac:dyDescent="0.2">
      <c r="A3" s="683" t="s">
        <v>829</v>
      </c>
      <c r="B3" s="683"/>
      <c r="C3" s="683"/>
      <c r="D3" s="683"/>
      <c r="E3" s="683"/>
      <c r="F3" s="683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75" t="s">
        <v>571</v>
      </c>
      <c r="B5" s="215" t="s">
        <v>8</v>
      </c>
      <c r="C5" s="878" t="s">
        <v>561</v>
      </c>
      <c r="D5" s="879"/>
      <c r="E5" s="880" t="s">
        <v>80</v>
      </c>
      <c r="F5" s="883" t="s">
        <v>572</v>
      </c>
    </row>
    <row r="6" spans="1:6" ht="18" customHeight="1" x14ac:dyDescent="0.2">
      <c r="A6" s="876"/>
      <c r="B6" s="153" t="s">
        <v>81</v>
      </c>
      <c r="C6" s="24" t="s">
        <v>82</v>
      </c>
      <c r="D6" s="24" t="s">
        <v>83</v>
      </c>
      <c r="E6" s="881"/>
      <c r="F6" s="884"/>
    </row>
    <row r="7" spans="1:6" ht="18" customHeight="1" x14ac:dyDescent="0.2">
      <c r="A7" s="877"/>
      <c r="B7" s="154" t="s">
        <v>13</v>
      </c>
      <c r="C7" s="155" t="s">
        <v>14</v>
      </c>
      <c r="D7" s="155" t="s">
        <v>15</v>
      </c>
      <c r="E7" s="882"/>
      <c r="F7" s="885"/>
    </row>
    <row r="8" spans="1:6" ht="18" customHeight="1" x14ac:dyDescent="0.2">
      <c r="A8" s="216" t="s">
        <v>445</v>
      </c>
      <c r="B8" s="358">
        <v>1036</v>
      </c>
      <c r="C8" s="359" t="s">
        <v>603</v>
      </c>
      <c r="D8" s="359">
        <v>312</v>
      </c>
      <c r="E8" s="291">
        <v>1348</v>
      </c>
      <c r="F8" s="217" t="s">
        <v>463</v>
      </c>
    </row>
    <row r="9" spans="1:6" ht="18" customHeight="1" x14ac:dyDescent="0.2">
      <c r="A9" s="160" t="s">
        <v>446</v>
      </c>
      <c r="B9" s="295">
        <v>1350</v>
      </c>
      <c r="C9" s="286" t="s">
        <v>603</v>
      </c>
      <c r="D9" s="286">
        <v>268</v>
      </c>
      <c r="E9" s="292">
        <v>1618</v>
      </c>
      <c r="F9" s="157" t="s">
        <v>464</v>
      </c>
    </row>
    <row r="10" spans="1:6" ht="18" customHeight="1" x14ac:dyDescent="0.2">
      <c r="A10" s="160" t="s">
        <v>447</v>
      </c>
      <c r="B10" s="295">
        <v>1074</v>
      </c>
      <c r="C10" s="286" t="s">
        <v>603</v>
      </c>
      <c r="D10" s="286">
        <v>216</v>
      </c>
      <c r="E10" s="292">
        <v>1290</v>
      </c>
      <c r="F10" s="157" t="s">
        <v>465</v>
      </c>
    </row>
    <row r="11" spans="1:6" ht="18" customHeight="1" x14ac:dyDescent="0.2">
      <c r="A11" s="160" t="s">
        <v>448</v>
      </c>
      <c r="B11" s="295">
        <v>1910</v>
      </c>
      <c r="C11" s="286" t="s">
        <v>603</v>
      </c>
      <c r="D11" s="286">
        <v>454</v>
      </c>
      <c r="E11" s="292">
        <v>2364</v>
      </c>
      <c r="F11" s="157" t="s">
        <v>466</v>
      </c>
    </row>
    <row r="12" spans="1:6" ht="18" customHeight="1" x14ac:dyDescent="0.2">
      <c r="A12" s="160" t="s">
        <v>449</v>
      </c>
      <c r="B12" s="295">
        <v>1514</v>
      </c>
      <c r="C12" s="286" t="s">
        <v>603</v>
      </c>
      <c r="D12" s="286">
        <v>421</v>
      </c>
      <c r="E12" s="292">
        <v>1935</v>
      </c>
      <c r="F12" s="157" t="s">
        <v>552</v>
      </c>
    </row>
    <row r="13" spans="1:6" ht="18" customHeight="1" x14ac:dyDescent="0.2">
      <c r="A13" s="160" t="s">
        <v>450</v>
      </c>
      <c r="B13" s="295">
        <v>1256</v>
      </c>
      <c r="C13" s="286" t="s">
        <v>603</v>
      </c>
      <c r="D13" s="286">
        <v>292</v>
      </c>
      <c r="E13" s="292">
        <v>1548</v>
      </c>
      <c r="F13" s="157" t="s">
        <v>553</v>
      </c>
    </row>
    <row r="14" spans="1:6" ht="18" customHeight="1" x14ac:dyDescent="0.2">
      <c r="A14" s="160" t="s">
        <v>451</v>
      </c>
      <c r="B14" s="295">
        <v>2003</v>
      </c>
      <c r="C14" s="286">
        <v>146</v>
      </c>
      <c r="D14" s="286">
        <v>435</v>
      </c>
      <c r="E14" s="292">
        <v>2584</v>
      </c>
      <c r="F14" s="157" t="s">
        <v>554</v>
      </c>
    </row>
    <row r="15" spans="1:6" ht="18" customHeight="1" x14ac:dyDescent="0.2">
      <c r="A15" s="160" t="s">
        <v>452</v>
      </c>
      <c r="B15" s="295">
        <v>931</v>
      </c>
      <c r="C15" s="286">
        <v>290</v>
      </c>
      <c r="D15" s="286">
        <v>372</v>
      </c>
      <c r="E15" s="292">
        <v>1593</v>
      </c>
      <c r="F15" s="157" t="s">
        <v>555</v>
      </c>
    </row>
    <row r="16" spans="1:6" ht="18" customHeight="1" x14ac:dyDescent="0.2">
      <c r="A16" s="160" t="s">
        <v>453</v>
      </c>
      <c r="B16" s="295">
        <v>431</v>
      </c>
      <c r="C16" s="286">
        <v>161</v>
      </c>
      <c r="D16" s="286">
        <v>172</v>
      </c>
      <c r="E16" s="292">
        <v>764</v>
      </c>
      <c r="F16" s="157" t="s">
        <v>556</v>
      </c>
    </row>
    <row r="17" spans="1:6" ht="18" customHeight="1" x14ac:dyDescent="0.2">
      <c r="A17" s="160" t="s">
        <v>454</v>
      </c>
      <c r="B17" s="295">
        <v>162</v>
      </c>
      <c r="C17" s="286" t="s">
        <v>603</v>
      </c>
      <c r="D17" s="286">
        <v>50</v>
      </c>
      <c r="E17" s="292">
        <v>212</v>
      </c>
      <c r="F17" s="157" t="s">
        <v>557</v>
      </c>
    </row>
    <row r="18" spans="1:6" ht="18" customHeight="1" x14ac:dyDescent="0.2">
      <c r="A18" s="160" t="s">
        <v>455</v>
      </c>
      <c r="B18" s="295">
        <v>633</v>
      </c>
      <c r="C18" s="286" t="s">
        <v>603</v>
      </c>
      <c r="D18" s="286">
        <v>230</v>
      </c>
      <c r="E18" s="292">
        <v>863</v>
      </c>
      <c r="F18" s="157" t="s">
        <v>467</v>
      </c>
    </row>
    <row r="19" spans="1:6" ht="29.25" customHeight="1" x14ac:dyDescent="0.2">
      <c r="A19" s="160" t="s">
        <v>546</v>
      </c>
      <c r="B19" s="295">
        <v>200</v>
      </c>
      <c r="C19" s="286" t="s">
        <v>603</v>
      </c>
      <c r="D19" s="286">
        <v>41</v>
      </c>
      <c r="E19" s="292">
        <v>241</v>
      </c>
      <c r="F19" s="157" t="s">
        <v>468</v>
      </c>
    </row>
    <row r="20" spans="1:6" ht="18" customHeight="1" x14ac:dyDescent="0.2">
      <c r="A20" s="160" t="s">
        <v>456</v>
      </c>
      <c r="B20" s="295">
        <v>1866</v>
      </c>
      <c r="C20" s="286" t="s">
        <v>603</v>
      </c>
      <c r="D20" s="286">
        <v>443</v>
      </c>
      <c r="E20" s="292">
        <v>2309</v>
      </c>
      <c r="F20" s="157" t="s">
        <v>469</v>
      </c>
    </row>
    <row r="21" spans="1:6" ht="18" customHeight="1" x14ac:dyDescent="0.2">
      <c r="A21" s="160" t="s">
        <v>457</v>
      </c>
      <c r="B21" s="295">
        <v>1483</v>
      </c>
      <c r="C21" s="286" t="s">
        <v>603</v>
      </c>
      <c r="D21" s="286">
        <v>314</v>
      </c>
      <c r="E21" s="292">
        <v>1797</v>
      </c>
      <c r="F21" s="157" t="s">
        <v>470</v>
      </c>
    </row>
    <row r="22" spans="1:6" ht="18" customHeight="1" x14ac:dyDescent="0.2">
      <c r="A22" s="160" t="s">
        <v>458</v>
      </c>
      <c r="B22" s="295" t="s">
        <v>603</v>
      </c>
      <c r="C22" s="286">
        <v>14</v>
      </c>
      <c r="D22" s="286">
        <v>29</v>
      </c>
      <c r="E22" s="292">
        <v>43</v>
      </c>
      <c r="F22" s="157" t="s">
        <v>471</v>
      </c>
    </row>
    <row r="23" spans="1:6" ht="30" customHeight="1" x14ac:dyDescent="0.2">
      <c r="A23" s="160" t="s">
        <v>459</v>
      </c>
      <c r="B23" s="295" t="s">
        <v>603</v>
      </c>
      <c r="C23" s="286">
        <v>426</v>
      </c>
      <c r="D23" s="286">
        <v>476</v>
      </c>
      <c r="E23" s="292">
        <v>902</v>
      </c>
      <c r="F23" s="157" t="s">
        <v>551</v>
      </c>
    </row>
    <row r="24" spans="1:6" ht="27" customHeight="1" x14ac:dyDescent="0.2">
      <c r="A24" s="160" t="s">
        <v>460</v>
      </c>
      <c r="B24" s="295" t="s">
        <v>603</v>
      </c>
      <c r="C24" s="286">
        <v>95</v>
      </c>
      <c r="D24" s="286">
        <v>161</v>
      </c>
      <c r="E24" s="292">
        <v>256</v>
      </c>
      <c r="F24" s="157" t="s">
        <v>472</v>
      </c>
    </row>
    <row r="25" spans="1:6" ht="18" customHeight="1" x14ac:dyDescent="0.2">
      <c r="A25" s="161" t="s">
        <v>461</v>
      </c>
      <c r="B25" s="295">
        <v>25</v>
      </c>
      <c r="C25" s="286">
        <v>3</v>
      </c>
      <c r="D25" s="286">
        <v>10</v>
      </c>
      <c r="E25" s="292">
        <v>38</v>
      </c>
      <c r="F25" s="158" t="s">
        <v>473</v>
      </c>
    </row>
    <row r="26" spans="1:6" ht="18" customHeight="1" x14ac:dyDescent="0.2">
      <c r="A26" s="162" t="s">
        <v>462</v>
      </c>
      <c r="B26" s="361">
        <v>158</v>
      </c>
      <c r="C26" s="293">
        <v>41</v>
      </c>
      <c r="D26" s="293">
        <v>79</v>
      </c>
      <c r="E26" s="294">
        <v>278</v>
      </c>
      <c r="F26" s="159" t="s">
        <v>474</v>
      </c>
    </row>
    <row r="27" spans="1:6" ht="18" customHeight="1" x14ac:dyDescent="0.2">
      <c r="A27" s="493" t="s">
        <v>624</v>
      </c>
      <c r="F27" s="494" t="s">
        <v>625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view="pageBreakPreview" zoomScaleNormal="100" zoomScaleSheetLayoutView="100" workbookViewId="0">
      <selection activeCell="M29" sqref="M29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39.75" customHeight="1" x14ac:dyDescent="0.2">
      <c r="A1" s="782" t="s">
        <v>834</v>
      </c>
      <c r="B1" s="782"/>
      <c r="C1" s="782"/>
      <c r="D1" s="782"/>
      <c r="E1" s="782"/>
      <c r="F1" s="782"/>
    </row>
    <row r="2" spans="1:7" ht="49.5" customHeight="1" x14ac:dyDescent="0.2">
      <c r="A2" s="683" t="s">
        <v>830</v>
      </c>
      <c r="B2" s="683"/>
      <c r="C2" s="683"/>
      <c r="D2" s="683"/>
      <c r="E2" s="683"/>
      <c r="F2" s="683"/>
      <c r="G2" s="389"/>
    </row>
    <row r="3" spans="1:7" ht="7.5" customHeight="1" x14ac:dyDescent="0.2">
      <c r="A3" s="73"/>
      <c r="B3" s="73"/>
      <c r="C3" s="73"/>
      <c r="D3" s="73"/>
      <c r="E3" s="73"/>
      <c r="F3" s="73"/>
    </row>
    <row r="4" spans="1:7" ht="18" customHeight="1" x14ac:dyDescent="0.2">
      <c r="A4" s="645" t="s">
        <v>207</v>
      </c>
      <c r="B4" s="206" t="s">
        <v>8</v>
      </c>
      <c r="C4" s="218"/>
      <c r="D4" s="219" t="s">
        <v>561</v>
      </c>
      <c r="E4" s="886" t="s">
        <v>9</v>
      </c>
      <c r="F4" s="646" t="s">
        <v>208</v>
      </c>
    </row>
    <row r="5" spans="1:7" ht="18" customHeight="1" x14ac:dyDescent="0.2">
      <c r="A5" s="626"/>
      <c r="B5" s="221" t="s">
        <v>10</v>
      </c>
      <c r="C5" s="173" t="s">
        <v>11</v>
      </c>
      <c r="D5" s="173" t="s">
        <v>12</v>
      </c>
      <c r="E5" s="887"/>
      <c r="F5" s="632"/>
    </row>
    <row r="6" spans="1:7" ht="18" customHeight="1" x14ac:dyDescent="0.2">
      <c r="A6" s="627"/>
      <c r="B6" s="222" t="s">
        <v>13</v>
      </c>
      <c r="C6" s="116" t="s">
        <v>14</v>
      </c>
      <c r="D6" s="116" t="s">
        <v>15</v>
      </c>
      <c r="E6" s="888"/>
      <c r="F6" s="633"/>
    </row>
    <row r="7" spans="1:7" s="80" customFormat="1" ht="18" customHeight="1" x14ac:dyDescent="0.2">
      <c r="A7" s="339" t="s">
        <v>7</v>
      </c>
      <c r="B7" s="289">
        <v>16</v>
      </c>
      <c r="C7" s="290">
        <v>2</v>
      </c>
      <c r="D7" s="290">
        <v>3</v>
      </c>
      <c r="E7" s="291">
        <v>21</v>
      </c>
      <c r="F7" s="340" t="s">
        <v>6</v>
      </c>
    </row>
    <row r="8" spans="1:7" ht="18" customHeight="1" x14ac:dyDescent="0.2">
      <c r="A8" s="156" t="s">
        <v>443</v>
      </c>
      <c r="B8" s="295">
        <v>16</v>
      </c>
      <c r="C8" s="286" t="s">
        <v>600</v>
      </c>
      <c r="D8" s="286">
        <v>1</v>
      </c>
      <c r="E8" s="292">
        <v>17</v>
      </c>
      <c r="F8" s="327" t="s">
        <v>558</v>
      </c>
      <c r="G8" s="80"/>
    </row>
    <row r="9" spans="1:7" ht="18" customHeight="1" x14ac:dyDescent="0.2">
      <c r="A9" s="156" t="s">
        <v>444</v>
      </c>
      <c r="B9" s="295" t="s">
        <v>600</v>
      </c>
      <c r="C9" s="286" t="s">
        <v>600</v>
      </c>
      <c r="D9" s="286">
        <v>2</v>
      </c>
      <c r="E9" s="292">
        <v>2</v>
      </c>
      <c r="F9" s="327" t="s">
        <v>611</v>
      </c>
    </row>
    <row r="10" spans="1:7" ht="18" customHeight="1" x14ac:dyDescent="0.2">
      <c r="A10" s="220" t="s">
        <v>62</v>
      </c>
      <c r="B10" s="361" t="s">
        <v>600</v>
      </c>
      <c r="C10" s="293">
        <v>2</v>
      </c>
      <c r="D10" s="293" t="s">
        <v>600</v>
      </c>
      <c r="E10" s="294">
        <v>2</v>
      </c>
      <c r="F10" s="328" t="s">
        <v>547</v>
      </c>
    </row>
    <row r="11" spans="1:7" s="80" customFormat="1" ht="18" customHeight="1" x14ac:dyDescent="0.2">
      <c r="A11" s="329" t="s">
        <v>584</v>
      </c>
      <c r="B11" s="326"/>
      <c r="C11" s="326"/>
      <c r="D11" s="326"/>
      <c r="E11" s="325"/>
      <c r="F11" s="274" t="s">
        <v>585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 Narrow,Regular"&amp;8PCBS &amp;&amp; MoA: Agricultural Census 2021 - Tubas &amp; Northern Valleys Governorate
&amp;R&amp;"Arial,Regular"&amp;1&amp;K00+000ء&amp;8&amp;K01+000MoA &amp;&amp; PCBS: التعداد الزراعي 2021 - محافظة طوباس والأغوار الشمالية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bissa</cp:lastModifiedBy>
  <cp:lastPrinted>2023-02-26T11:16:29Z</cp:lastPrinted>
  <dcterms:created xsi:type="dcterms:W3CDTF">2011-12-27T06:29:59Z</dcterms:created>
  <dcterms:modified xsi:type="dcterms:W3CDTF">2023-02-26T11:19:42Z</dcterms:modified>
</cp:coreProperties>
</file>